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.iglesias\Desktop\Informes de calidad villarrica Agosto 2017\Informe de Calidad Lago Villarrica 2015 - 2016\Informe de Calidad Villarrica 2015 - 2016 (2017)\ANEXO_8\"/>
    </mc:Choice>
  </mc:AlternateContent>
  <bookViews>
    <workbookView xWindow="0" yWindow="0" windowWidth="28800" windowHeight="12135"/>
  </bookViews>
  <sheets>
    <sheet name="Compilatorio 2015-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7" i="1" l="1"/>
  <c r="Z74" i="1"/>
  <c r="Z73" i="1"/>
  <c r="Z72" i="1"/>
  <c r="Z71" i="1"/>
  <c r="Z70" i="1"/>
  <c r="Z69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</calcChain>
</file>

<file path=xl/comments1.xml><?xml version="1.0" encoding="utf-8"?>
<comments xmlns="http://schemas.openxmlformats.org/spreadsheetml/2006/main">
  <authors>
    <author>Maria Jose Iglesias</author>
  </authors>
  <commentList>
    <comment ref="S5" authorId="0" shapeId="0">
      <text>
        <r>
          <rPr>
            <b/>
            <sz val="9"/>
            <color indexed="81"/>
            <rFont val="Tahoma"/>
            <family val="2"/>
          </rPr>
          <t>Maria Jose Iglesias:</t>
        </r>
        <r>
          <rPr>
            <sz val="9"/>
            <color indexed="81"/>
            <rFont val="Tahoma"/>
            <family val="2"/>
          </rPr>
          <t xml:space="preserve">
No se consideran enminuta 86.Información sacada de Informe de Ensayo _007-01-L
</t>
        </r>
      </text>
    </comment>
    <comment ref="AA5" authorId="0" shapeId="0">
      <text>
        <r>
          <rPr>
            <b/>
            <sz val="9"/>
            <color indexed="81"/>
            <rFont val="Tahoma"/>
            <family val="2"/>
          </rPr>
          <t>Maria Jose Iglesias:</t>
        </r>
        <r>
          <rPr>
            <sz val="9"/>
            <color indexed="81"/>
            <rFont val="Tahoma"/>
            <family val="2"/>
          </rPr>
          <t xml:space="preserve">
No aparece nitrogeno kjeldahl en minuta N ° 86. Sacado de Informe ensayo_007-15-L.
</t>
        </r>
      </text>
    </comment>
    <comment ref="AH5" authorId="0" shapeId="0">
      <text>
        <r>
          <rPr>
            <b/>
            <sz val="9"/>
            <color indexed="81"/>
            <rFont val="Tahoma"/>
            <family val="2"/>
          </rPr>
          <t>Maria Jose Iglesias:</t>
        </r>
        <r>
          <rPr>
            <sz val="9"/>
            <color indexed="81"/>
            <rFont val="Tahoma"/>
            <family val="2"/>
          </rPr>
          <t xml:space="preserve">
datos no considerados según oficio N° 7 DGA
</t>
        </r>
      </text>
    </comment>
    <comment ref="AI47" authorId="0" shapeId="0">
      <text>
        <r>
          <rPr>
            <b/>
            <sz val="9"/>
            <color indexed="81"/>
            <rFont val="Tahoma"/>
            <family val="2"/>
          </rPr>
          <t>Maria Jose Iglesias:</t>
        </r>
        <r>
          <rPr>
            <sz val="9"/>
            <color indexed="81"/>
            <rFont val="Tahoma"/>
            <family val="2"/>
          </rPr>
          <t xml:space="preserve">
NO COINCIDE CON MINUTA 86
</t>
        </r>
      </text>
    </comment>
    <comment ref="Z81" authorId="0" shapeId="0">
      <text>
        <r>
          <rPr>
            <b/>
            <sz val="9"/>
            <color indexed="81"/>
            <rFont val="Tahoma"/>
            <family val="2"/>
          </rPr>
          <t>Maria Jose Iglesias:</t>
        </r>
        <r>
          <rPr>
            <sz val="9"/>
            <color indexed="81"/>
            <rFont val="Tahoma"/>
            <family val="2"/>
          </rPr>
          <t xml:space="preserve">
No se informa este dato en informe de ensayois de ANAM
</t>
        </r>
      </text>
    </comment>
  </commentList>
</comments>
</file>

<file path=xl/sharedStrings.xml><?xml version="1.0" encoding="utf-8"?>
<sst xmlns="http://schemas.openxmlformats.org/spreadsheetml/2006/main" count="1238" uniqueCount="174">
  <si>
    <t>N° Muestra</t>
  </si>
  <si>
    <t>NOMBRE ESTACIÓN</t>
  </si>
  <si>
    <t>Parámetros de Terreno</t>
  </si>
  <si>
    <t>Parámetros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</si>
  <si>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</si>
  <si>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</si>
  <si>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 xml:space="preserve">N - NH3 </t>
  </si>
  <si>
    <t>N-Kjeldahl Total (1)</t>
  </si>
  <si>
    <t>Nitrogeno Total (1)</t>
  </si>
  <si>
    <t>CLOROFILA "a"</t>
  </si>
  <si>
    <t>FOSFORO TOTAL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</si>
  <si>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   </t>
    </r>
  </si>
  <si>
    <t>SILICE</t>
  </si>
  <si>
    <t>DQO</t>
  </si>
  <si>
    <t xml:space="preserve">Fecha </t>
  </si>
  <si>
    <t>Hora</t>
  </si>
  <si>
    <t>Temp.</t>
  </si>
  <si>
    <t xml:space="preserve">Humedad </t>
  </si>
  <si>
    <t>Presión</t>
  </si>
  <si>
    <t>velocidad del</t>
  </si>
  <si>
    <t xml:space="preserve">Estado del </t>
  </si>
  <si>
    <t>nubosidad</t>
  </si>
  <si>
    <t>Profundidad</t>
  </si>
  <si>
    <t>Transparencia</t>
  </si>
  <si>
    <t>Profundidad real</t>
  </si>
  <si>
    <t>Temperatura</t>
  </si>
  <si>
    <t>Conductividad</t>
  </si>
  <si>
    <t>pH</t>
  </si>
  <si>
    <t>O.D</t>
  </si>
  <si>
    <t>Turbiedad</t>
  </si>
  <si>
    <t>Metodología</t>
  </si>
  <si>
    <t>SM 4500-NO3-E</t>
  </si>
  <si>
    <t>ME-17-2007</t>
  </si>
  <si>
    <t>8038 Hach (3)</t>
  </si>
  <si>
    <t>SM 4500-Norg-B-C/NH3-F</t>
  </si>
  <si>
    <t>Calculo</t>
  </si>
  <si>
    <t>SCOR-Unesco (6)</t>
  </si>
  <si>
    <t>SM 4500-P J.</t>
  </si>
  <si>
    <t>SM 4500- P  E.</t>
  </si>
  <si>
    <t>SM 4500-SiO2-C</t>
  </si>
  <si>
    <t>SM 5220 D</t>
  </si>
  <si>
    <t>muestreo</t>
  </si>
  <si>
    <t>ambiental ºC</t>
  </si>
  <si>
    <t>relativa %</t>
  </si>
  <si>
    <t xml:space="preserve"> atmosférica (mbar)</t>
  </si>
  <si>
    <t>viento (m/seg)</t>
  </si>
  <si>
    <t>tiempo</t>
  </si>
  <si>
    <t>(octavos)</t>
  </si>
  <si>
    <t>maxima (m)</t>
  </si>
  <si>
    <t>secchi (m)</t>
  </si>
  <si>
    <t>muestreo (m)</t>
  </si>
  <si>
    <t>muestra °C</t>
  </si>
  <si>
    <t>µS/cm a 25°C</t>
  </si>
  <si>
    <t>a 25°C</t>
  </si>
  <si>
    <t>mg/L</t>
  </si>
  <si>
    <t>% sat.</t>
  </si>
  <si>
    <t>NTU</t>
  </si>
  <si>
    <t>Límite Detección</t>
  </si>
  <si>
    <t>0,003 mg/L</t>
  </si>
  <si>
    <t>0,001 mg/L</t>
  </si>
  <si>
    <t>0,03 mg/L</t>
  </si>
  <si>
    <t>0,010 mg/L</t>
  </si>
  <si>
    <t>s/L.D. (ug/L)</t>
  </si>
  <si>
    <t>3,0 ug/L</t>
  </si>
  <si>
    <t>1,00 mg/L</t>
  </si>
  <si>
    <t>1,0 mg/L</t>
  </si>
  <si>
    <t>OBSERVACIONES:</t>
  </si>
  <si>
    <t>∆</t>
  </si>
  <si>
    <t>CENTRO SUPERFICIAL</t>
  </si>
  <si>
    <t>**</t>
  </si>
  <si>
    <t>Nublado</t>
  </si>
  <si>
    <t>7/8</t>
  </si>
  <si>
    <t>Superficial</t>
  </si>
  <si>
    <t>&lt;</t>
  </si>
  <si>
    <t xml:space="preserve"> </t>
  </si>
  <si>
    <t>*</t>
  </si>
  <si>
    <t>ANALISIS NO SOLICITADOS</t>
  </si>
  <si>
    <t>CENTRO 10 M</t>
  </si>
  <si>
    <t>FALLA ANEMOMETRO</t>
  </si>
  <si>
    <t>CENTRO 30 M</t>
  </si>
  <si>
    <t>(1)</t>
  </si>
  <si>
    <t>ANALISIS REALIZADOS POR LABORATORIO EXTERNO "ANAM".</t>
  </si>
  <si>
    <t>CENTRO 70 M</t>
  </si>
  <si>
    <t>(2)</t>
  </si>
  <si>
    <t>CENTRO 100 M</t>
  </si>
  <si>
    <t>(3)</t>
  </si>
  <si>
    <t>METODO NESSLER EQUIVALENTE USEPA -350.2</t>
  </si>
  <si>
    <t>VILLARRICA SUPERFICIAL</t>
  </si>
  <si>
    <t>(4)</t>
  </si>
  <si>
    <t>ANALISIS EFECTUADOS EN TERRENO</t>
  </si>
  <si>
    <t>VILLARRICA 10 M</t>
  </si>
  <si>
    <t>(5)</t>
  </si>
  <si>
    <t>METODO ELECTRODO ESPECIFICO</t>
  </si>
  <si>
    <t>VILLARRICA 30 M</t>
  </si>
  <si>
    <t>(6)</t>
  </si>
  <si>
    <t>ESPECTROFOTOMETRIA ABSORCIÓN MOLECULAR (Ecuación SCOR-Unesco)</t>
  </si>
  <si>
    <t>VILLARRICA 70 M</t>
  </si>
  <si>
    <t>NUBOSIDAD EN OCTAVOS:  SOLO CON ESTADO DEL TIEMPO NUBLADO</t>
  </si>
  <si>
    <t>LITORAL VILLARRICA SUPERFICIAL</t>
  </si>
  <si>
    <t>LITORAL VILLARRICA 10 M</t>
  </si>
  <si>
    <t>LITORAL VILLARRICA 20 M</t>
  </si>
  <si>
    <t>LITORAL SUR SUPERFICIAL</t>
  </si>
  <si>
    <t>LOS RESULTADOS EMITIDOS EN ESTE INFORME SOLO ESTAN RELACIONADOS CON LOS ITEMES ENSAYADOS</t>
  </si>
  <si>
    <t>LITORAL SUR 10 M</t>
  </si>
  <si>
    <t>SM:</t>
  </si>
  <si>
    <t>STANDARD METHODS for the Examination of Water &amp; Wastewater.  21st  Edition</t>
  </si>
  <si>
    <t>LITORAL SUR 20 M</t>
  </si>
  <si>
    <t>s/L.D.:</t>
  </si>
  <si>
    <t>SIN LIMITE DE DETECCION</t>
  </si>
  <si>
    <t>BAHIA LA POZA SUPERFICIAL</t>
  </si>
  <si>
    <t>Despejado</t>
  </si>
  <si>
    <t>BAHIA LA POZA 10 M</t>
  </si>
  <si>
    <t>BAHIA LA POZA 20 M</t>
  </si>
  <si>
    <t xml:space="preserve">     JEFE (A) LABORATORIO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</si>
  <si>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</si>
  <si>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</si>
  <si>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</si>
  <si>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</si>
  <si>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</si>
  <si>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</si>
  <si>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 xml:space="preserve">RIO PUCON PASARELA QUEULE </t>
  </si>
  <si>
    <t xml:space="preserve">RIO TOLTEN EN VILLARRICA </t>
  </si>
  <si>
    <t>Centro Superficial</t>
  </si>
  <si>
    <t>8/8</t>
  </si>
  <si>
    <t>****</t>
  </si>
  <si>
    <t>*****</t>
  </si>
  <si>
    <t>******</t>
  </si>
  <si>
    <t>Centro 10 M</t>
  </si>
  <si>
    <t>Centro 30 M</t>
  </si>
  <si>
    <t>PARAMETROS DE TERRENO NO REQUERIDOS</t>
  </si>
  <si>
    <t>Centro 70 M</t>
  </si>
  <si>
    <t>PARAMETRO O.D NO CONSIDERADO POR SER MEDIDO EN EL MUESTREADOR</t>
  </si>
  <si>
    <t>Centro 100 M</t>
  </si>
  <si>
    <t>***</t>
  </si>
  <si>
    <t>NO SE CUENTA CON DATOS DE LABORATORIO EXTERNO SUBCONTRATADO PARA INFORMAR</t>
  </si>
  <si>
    <t>Villarrica Superficial</t>
  </si>
  <si>
    <t>3/8</t>
  </si>
  <si>
    <t>NO INFORMADO POR RECLAMO SMM</t>
  </si>
  <si>
    <t>Villarrica 10 M</t>
  </si>
  <si>
    <t>ANALISIS SUSPENDIDO POR TENC N°10</t>
  </si>
  <si>
    <t>Villarrica 30 M</t>
  </si>
  <si>
    <t>Villarrica 70 M</t>
  </si>
  <si>
    <t>Litoral Villarrica Superficial</t>
  </si>
  <si>
    <t>1/8</t>
  </si>
  <si>
    <t>EXPRESADO COMO SILICIO (Si)</t>
  </si>
  <si>
    <t>Litoral Villarrica 10 M</t>
  </si>
  <si>
    <t>METODO NESSLER EQUIVALENTE USEPA-350.2</t>
  </si>
  <si>
    <t>Litoral Villarrica 20 M</t>
  </si>
  <si>
    <t>Litoral Sur Superficial</t>
  </si>
  <si>
    <t>4/8</t>
  </si>
  <si>
    <t>Litoral Sur 10 M</t>
  </si>
  <si>
    <t>Litoral Sur 20 M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</si>
  <si>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</si>
  <si>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</si>
  <si>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</si>
  <si>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</si>
  <si>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</si>
  <si>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</si>
  <si>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</si>
  <si>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</si>
  <si>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</si>
  <si>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>Rio Pucon Pasarela Queule</t>
  </si>
  <si>
    <t>Rio Toltén en Villarrica</t>
  </si>
  <si>
    <t>ANALISIS NO SOLICITADOS.</t>
  </si>
  <si>
    <t/>
  </si>
  <si>
    <t>FALLA SENSOR DE TURBIEDAD.</t>
  </si>
  <si>
    <t>METODO NESSLER EQUIVALENTE A USEPA-350.2</t>
  </si>
  <si>
    <t>-</t>
  </si>
  <si>
    <t>Rio Tolten en Villarrica</t>
  </si>
  <si>
    <t>6/8</t>
  </si>
  <si>
    <t>FALLA SENSOR ECOSONDA</t>
  </si>
  <si>
    <t>sin mediciones por problemas climaticos</t>
  </si>
  <si>
    <t>0/8</t>
  </si>
  <si>
    <r>
      <t>METODO POR DIAZOTIZACION EQUIVALENTE USEPA Y STANDARD METHOD 4500-NO</t>
    </r>
    <r>
      <rPr>
        <vertAlign val="subscript"/>
        <sz val="11"/>
        <rFont val="Arial"/>
        <family val="2"/>
      </rPr>
      <t>2</t>
    </r>
    <r>
      <rPr>
        <vertAlign val="superscript"/>
        <sz val="11"/>
        <rFont val="Arial"/>
        <family val="2"/>
      </rPr>
      <t>-</t>
    </r>
    <r>
      <rPr>
        <sz val="11"/>
        <rFont val="Arial"/>
        <family val="2"/>
      </rPr>
      <t xml:space="preserve"> 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</si>
</sst>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\-yy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Border="0"/>
    <xf numFmtId="0" fontId="5" fillId="0" borderId="0"/>
  </cellStyleXfs>
  <cellXfs count="284">
    <xf numFmtId="0" fontId="0" fillId="0" borderId="0" xfId="0"/>
    <xf numFmtId="1" fontId="2" fillId="2" borderId="4" xfId="1" applyNumberFormat="1" applyFont="1" applyFill="1" applyBorder="1" applyAlignment="1" applyProtection="1">
      <alignment horizontal="center"/>
    </xf>
    <xf numFmtId="0" fontId="5" fillId="2" borderId="0" xfId="2" applyFill="1" applyBorder="1"/>
    <xf numFmtId="0" fontId="0" fillId="2" borderId="0" xfId="0" applyFill="1"/>
    <xf numFmtId="20" fontId="2" fillId="0" borderId="8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" fillId="2" borderId="9" xfId="1" applyNumberFormat="1" applyFont="1" applyFill="1" applyBorder="1" applyAlignment="1">
      <alignment horizontal="center"/>
    </xf>
    <xf numFmtId="165" fontId="2" fillId="0" borderId="9" xfId="1" applyNumberFormat="1" applyFont="1" applyFill="1" applyBorder="1" applyAlignment="1">
      <alignment horizontal="center"/>
    </xf>
    <xf numFmtId="0" fontId="2" fillId="2" borderId="9" xfId="2" applyFont="1" applyFill="1" applyBorder="1" applyAlignment="1">
      <alignment horizontal="center"/>
    </xf>
    <xf numFmtId="165" fontId="2" fillId="2" borderId="9" xfId="1" applyNumberFormat="1" applyFont="1" applyFill="1" applyBorder="1" applyAlignment="1">
      <alignment horizontal="center"/>
    </xf>
    <xf numFmtId="165" fontId="2" fillId="2" borderId="10" xfId="1" applyNumberFormat="1" applyFont="1" applyFill="1" applyBorder="1" applyAlignment="1">
      <alignment horizontal="center"/>
    </xf>
    <xf numFmtId="165" fontId="2" fillId="2" borderId="11" xfId="1" applyNumberFormat="1" applyFont="1" applyFill="1" applyBorder="1" applyAlignment="1" applyProtection="1">
      <alignment horizontal="center"/>
    </xf>
    <xf numFmtId="0" fontId="7" fillId="2" borderId="0" xfId="2" applyFont="1" applyFill="1" applyBorder="1"/>
    <xf numFmtId="20" fontId="2" fillId="0" borderId="14" xfId="1" applyNumberFormat="1" applyFont="1" applyFill="1" applyBorder="1" applyAlignment="1">
      <alignment horizontal="center"/>
    </xf>
    <xf numFmtId="2" fontId="2" fillId="0" borderId="15" xfId="1" applyNumberFormat="1" applyFont="1" applyFill="1" applyBorder="1" applyAlignment="1">
      <alignment horizontal="center"/>
    </xf>
    <xf numFmtId="2" fontId="2" fillId="2" borderId="15" xfId="1" applyNumberFormat="1" applyFont="1" applyFill="1" applyBorder="1" applyAlignment="1">
      <alignment horizontal="center"/>
    </xf>
    <xf numFmtId="165" fontId="2" fillId="0" borderId="15" xfId="1" applyNumberFormat="1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165" fontId="2" fillId="2" borderId="15" xfId="1" applyNumberFormat="1" applyFont="1" applyFill="1" applyBorder="1" applyAlignment="1">
      <alignment horizontal="center"/>
    </xf>
    <xf numFmtId="165" fontId="2" fillId="2" borderId="16" xfId="1" applyNumberFormat="1" applyFont="1" applyFill="1" applyBorder="1" applyAlignment="1">
      <alignment horizontal="center"/>
    </xf>
    <xf numFmtId="0" fontId="7" fillId="2" borderId="18" xfId="2" applyFont="1" applyFill="1" applyBorder="1"/>
    <xf numFmtId="0" fontId="7" fillId="2" borderId="19" xfId="2" applyFont="1" applyFill="1" applyBorder="1"/>
    <xf numFmtId="0" fontId="7" fillId="2" borderId="20" xfId="2" applyFont="1" applyFill="1" applyBorder="1"/>
    <xf numFmtId="2" fontId="2" fillId="2" borderId="15" xfId="1" applyNumberFormat="1" applyFont="1" applyFill="1" applyBorder="1" applyAlignment="1" applyProtection="1">
      <alignment horizontal="center"/>
    </xf>
    <xf numFmtId="0" fontId="7" fillId="2" borderId="26" xfId="2" applyFont="1" applyFill="1" applyBorder="1"/>
    <xf numFmtId="2" fontId="7" fillId="2" borderId="0" xfId="2" applyNumberFormat="1" applyFont="1" applyFill="1" applyBorder="1" applyAlignment="1">
      <alignment horizontal="center"/>
    </xf>
    <xf numFmtId="0" fontId="7" fillId="2" borderId="27" xfId="2" applyFont="1" applyFill="1" applyBorder="1"/>
    <xf numFmtId="0" fontId="0" fillId="2" borderId="0" xfId="0" applyFill="1" applyBorder="1"/>
    <xf numFmtId="0" fontId="7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right"/>
    </xf>
    <xf numFmtId="165" fontId="2" fillId="2" borderId="5" xfId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1" fontId="2" fillId="2" borderId="7" xfId="1" applyNumberFormat="1" applyFont="1" applyFill="1" applyBorder="1" applyAlignment="1" applyProtection="1">
      <alignment horizontal="center" vertical="center"/>
    </xf>
    <xf numFmtId="2" fontId="2" fillId="0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2" fillId="2" borderId="3" xfId="1" applyNumberFormat="1" applyFont="1" applyFill="1" applyBorder="1" applyAlignment="1">
      <alignment horizontal="center"/>
    </xf>
    <xf numFmtId="1" fontId="2" fillId="2" borderId="5" xfId="1" applyNumberFormat="1" applyFont="1" applyFill="1" applyBorder="1" applyAlignment="1">
      <alignment horizontal="center"/>
    </xf>
    <xf numFmtId="1" fontId="2" fillId="2" borderId="6" xfId="1" applyNumberFormat="1" applyFont="1" applyFill="1" applyBorder="1" applyAlignment="1">
      <alignment horizontal="center"/>
    </xf>
    <xf numFmtId="165" fontId="2" fillId="2" borderId="12" xfId="1" applyNumberFormat="1" applyFont="1" applyFill="1" applyBorder="1" applyAlignment="1">
      <alignment horizontal="center"/>
    </xf>
    <xf numFmtId="1" fontId="2" fillId="2" borderId="12" xfId="1" applyNumberFormat="1" applyFont="1" applyFill="1" applyBorder="1" applyAlignment="1" applyProtection="1">
      <alignment horizontal="center"/>
    </xf>
    <xf numFmtId="1" fontId="6" fillId="2" borderId="12" xfId="1" applyNumberFormat="1" applyFont="1" applyFill="1" applyBorder="1" applyAlignment="1" applyProtection="1">
      <alignment horizontal="center"/>
    </xf>
    <xf numFmtId="165" fontId="2" fillId="2" borderId="12" xfId="1" applyNumberFormat="1" applyFont="1" applyFill="1" applyBorder="1" applyAlignment="1" applyProtection="1">
      <alignment horizontal="center"/>
    </xf>
    <xf numFmtId="1" fontId="2" fillId="2" borderId="5" xfId="1" applyNumberFormat="1" applyFont="1" applyFill="1" applyBorder="1" applyAlignment="1" applyProtection="1">
      <alignment horizontal="center"/>
    </xf>
    <xf numFmtId="1" fontId="2" fillId="2" borderId="12" xfId="1" applyNumberFormat="1" applyFont="1" applyFill="1" applyBorder="1" applyAlignment="1">
      <alignment horizontal="center"/>
    </xf>
    <xf numFmtId="1" fontId="2" fillId="2" borderId="13" xfId="1" applyNumberFormat="1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166" fontId="2" fillId="2" borderId="12" xfId="1" applyNumberFormat="1" applyFont="1" applyFill="1" applyBorder="1" applyAlignment="1">
      <alignment horizontal="center"/>
    </xf>
    <xf numFmtId="166" fontId="7" fillId="2" borderId="12" xfId="2" applyNumberFormat="1" applyFont="1" applyFill="1" applyBorder="1" applyAlignment="1">
      <alignment horizontal="center"/>
    </xf>
    <xf numFmtId="2" fontId="2" fillId="2" borderId="12" xfId="1" applyNumberFormat="1" applyFont="1" applyFill="1" applyBorder="1" applyAlignment="1">
      <alignment horizontal="center"/>
    </xf>
    <xf numFmtId="2" fontId="7" fillId="2" borderId="12" xfId="2" applyNumberFormat="1" applyFont="1" applyFill="1" applyBorder="1" applyAlignment="1">
      <alignment horizontal="center"/>
    </xf>
    <xf numFmtId="165" fontId="7" fillId="2" borderId="12" xfId="2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7" fillId="2" borderId="17" xfId="2" applyFont="1" applyFill="1" applyBorder="1" applyAlignment="1">
      <alignment horizontal="center"/>
    </xf>
    <xf numFmtId="165" fontId="2" fillId="2" borderId="23" xfId="1" applyNumberFormat="1" applyFont="1" applyFill="1" applyBorder="1" applyAlignment="1" applyProtection="1">
      <alignment horizontal="center"/>
    </xf>
    <xf numFmtId="1" fontId="2" fillId="2" borderId="23" xfId="1" applyNumberFormat="1" applyFont="1" applyFill="1" applyBorder="1" applyAlignment="1" applyProtection="1">
      <alignment horizontal="center"/>
    </xf>
    <xf numFmtId="14" fontId="2" fillId="0" borderId="14" xfId="1" applyNumberFormat="1" applyFont="1" applyFill="1" applyBorder="1" applyAlignment="1" applyProtection="1">
      <alignment horizontal="center"/>
    </xf>
    <xf numFmtId="2" fontId="2" fillId="0" borderId="15" xfId="1" applyNumberFormat="1" applyFont="1" applyFill="1" applyBorder="1" applyAlignment="1" applyProtection="1">
      <alignment horizontal="center"/>
    </xf>
    <xf numFmtId="165" fontId="2" fillId="2" borderId="40" xfId="1" applyNumberFormat="1" applyFont="1" applyFill="1" applyBorder="1" applyAlignment="1" applyProtection="1">
      <alignment horizontal="center"/>
    </xf>
    <xf numFmtId="1" fontId="2" fillId="2" borderId="23" xfId="1" applyNumberFormat="1" applyFont="1" applyFill="1" applyBorder="1" applyAlignment="1">
      <alignment horizontal="center"/>
    </xf>
    <xf numFmtId="1" fontId="2" fillId="2" borderId="34" xfId="1" applyNumberFormat="1" applyFont="1" applyFill="1" applyBorder="1" applyAlignment="1">
      <alignment horizontal="center"/>
    </xf>
    <xf numFmtId="20" fontId="11" fillId="2" borderId="41" xfId="2" applyNumberFormat="1" applyFont="1" applyFill="1" applyBorder="1" applyAlignment="1">
      <alignment horizontal="center"/>
    </xf>
    <xf numFmtId="165" fontId="11" fillId="2" borderId="5" xfId="2" applyNumberFormat="1" applyFont="1" applyFill="1" applyBorder="1" applyAlignment="1">
      <alignment horizontal="center"/>
    </xf>
    <xf numFmtId="1" fontId="11" fillId="2" borderId="5" xfId="2" applyNumberFormat="1" applyFont="1" applyFill="1" applyBorder="1" applyAlignment="1">
      <alignment horizontal="center"/>
    </xf>
    <xf numFmtId="49" fontId="11" fillId="2" borderId="42" xfId="2" applyNumberFormat="1" applyFont="1" applyFill="1" applyBorder="1" applyAlignment="1">
      <alignment horizontal="center"/>
    </xf>
    <xf numFmtId="165" fontId="11" fillId="2" borderId="43" xfId="2" applyNumberFormat="1" applyFont="1" applyFill="1" applyBorder="1" applyAlignment="1">
      <alignment horizontal="center"/>
    </xf>
    <xf numFmtId="165" fontId="11" fillId="2" borderId="42" xfId="2" applyNumberFormat="1" applyFont="1" applyFill="1" applyBorder="1" applyAlignment="1">
      <alignment horizontal="center"/>
    </xf>
    <xf numFmtId="2" fontId="11" fillId="2" borderId="41" xfId="2" applyNumberFormat="1" applyFont="1" applyFill="1" applyBorder="1" applyAlignment="1">
      <alignment horizontal="center"/>
    </xf>
    <xf numFmtId="2" fontId="11" fillId="2" borderId="5" xfId="2" applyNumberFormat="1" applyFont="1" applyFill="1" applyBorder="1" applyAlignment="1">
      <alignment horizontal="center"/>
    </xf>
    <xf numFmtId="1" fontId="12" fillId="2" borderId="41" xfId="2" applyNumberFormat="1" applyFont="1" applyFill="1" applyBorder="1" applyAlignment="1">
      <alignment horizontal="center"/>
    </xf>
    <xf numFmtId="166" fontId="11" fillId="2" borderId="5" xfId="2" applyNumberFormat="1" applyFont="1" applyFill="1" applyBorder="1" applyAlignment="1">
      <alignment horizontal="right"/>
    </xf>
    <xf numFmtId="166" fontId="11" fillId="2" borderId="5" xfId="2" applyNumberFormat="1" applyFont="1" applyFill="1" applyBorder="1" applyAlignment="1">
      <alignment horizontal="left"/>
    </xf>
    <xf numFmtId="0" fontId="11" fillId="2" borderId="5" xfId="2" applyFont="1" applyFill="1" applyBorder="1" applyAlignment="1">
      <alignment horizontal="right"/>
    </xf>
    <xf numFmtId="2" fontId="11" fillId="2" borderId="5" xfId="2" applyNumberFormat="1" applyFont="1" applyFill="1" applyBorder="1" applyAlignment="1">
      <alignment horizontal="left"/>
    </xf>
    <xf numFmtId="165" fontId="11" fillId="2" borderId="5" xfId="2" applyNumberFormat="1" applyFont="1" applyFill="1" applyBorder="1" applyAlignment="1">
      <alignment horizontal="left"/>
    </xf>
    <xf numFmtId="0" fontId="11" fillId="2" borderId="41" xfId="2" applyFont="1" applyFill="1" applyBorder="1" applyAlignment="1">
      <alignment horizontal="right"/>
    </xf>
    <xf numFmtId="2" fontId="11" fillId="2" borderId="42" xfId="2" applyNumberFormat="1" applyFont="1" applyFill="1" applyBorder="1" applyAlignment="1">
      <alignment horizontal="left"/>
    </xf>
    <xf numFmtId="0" fontId="11" fillId="2" borderId="43" xfId="2" applyFont="1" applyFill="1" applyBorder="1" applyAlignment="1">
      <alignment horizontal="right"/>
    </xf>
    <xf numFmtId="165" fontId="11" fillId="2" borderId="41" xfId="2" applyNumberFormat="1" applyFont="1" applyFill="1" applyBorder="1" applyAlignment="1">
      <alignment horizontal="left"/>
    </xf>
    <xf numFmtId="1" fontId="13" fillId="2" borderId="18" xfId="1" applyNumberFormat="1" applyFont="1" applyFill="1" applyBorder="1" applyAlignment="1">
      <alignment horizontal="center"/>
    </xf>
    <xf numFmtId="0" fontId="11" fillId="2" borderId="19" xfId="2" applyFont="1" applyFill="1" applyBorder="1"/>
    <xf numFmtId="2" fontId="11" fillId="2" borderId="19" xfId="2" applyNumberFormat="1" applyFont="1" applyFill="1" applyBorder="1" applyAlignment="1">
      <alignment horizontal="center"/>
    </xf>
    <xf numFmtId="0" fontId="11" fillId="2" borderId="20" xfId="2" applyFont="1" applyFill="1" applyBorder="1"/>
    <xf numFmtId="0" fontId="11" fillId="2" borderId="0" xfId="2" applyFont="1" applyFill="1" applyBorder="1"/>
    <xf numFmtId="0" fontId="10" fillId="2" borderId="0" xfId="0" applyFont="1" applyFill="1"/>
    <xf numFmtId="20" fontId="11" fillId="2" borderId="28" xfId="2" applyNumberFormat="1" applyFont="1" applyFill="1" applyBorder="1" applyAlignment="1">
      <alignment horizontal="center"/>
    </xf>
    <xf numFmtId="165" fontId="11" fillId="2" borderId="12" xfId="2" applyNumberFormat="1" applyFont="1" applyFill="1" applyBorder="1" applyAlignment="1">
      <alignment horizontal="center"/>
    </xf>
    <xf numFmtId="1" fontId="11" fillId="2" borderId="12" xfId="2" applyNumberFormat="1" applyFont="1" applyFill="1" applyBorder="1" applyAlignment="1">
      <alignment horizontal="center"/>
    </xf>
    <xf numFmtId="49" fontId="11" fillId="2" borderId="29" xfId="2" applyNumberFormat="1" applyFont="1" applyFill="1" applyBorder="1" applyAlignment="1">
      <alignment horizontal="center"/>
    </xf>
    <xf numFmtId="165" fontId="11" fillId="2" borderId="17" xfId="2" applyNumberFormat="1" applyFont="1" applyFill="1" applyBorder="1" applyAlignment="1">
      <alignment horizontal="center"/>
    </xf>
    <xf numFmtId="165" fontId="11" fillId="2" borderId="30" xfId="2" applyNumberFormat="1" applyFont="1" applyFill="1" applyBorder="1" applyAlignment="1">
      <alignment horizontal="center"/>
    </xf>
    <xf numFmtId="2" fontId="11" fillId="2" borderId="28" xfId="2" applyNumberFormat="1" applyFont="1" applyFill="1" applyBorder="1" applyAlignment="1">
      <alignment horizontal="center"/>
    </xf>
    <xf numFmtId="2" fontId="11" fillId="2" borderId="12" xfId="2" applyNumberFormat="1" applyFont="1" applyFill="1" applyBorder="1" applyAlignment="1">
      <alignment horizontal="center"/>
    </xf>
    <xf numFmtId="1" fontId="12" fillId="2" borderId="28" xfId="2" applyNumberFormat="1" applyFont="1" applyFill="1" applyBorder="1" applyAlignment="1">
      <alignment horizontal="center"/>
    </xf>
    <xf numFmtId="166" fontId="11" fillId="2" borderId="12" xfId="2" applyNumberFormat="1" applyFont="1" applyFill="1" applyBorder="1" applyAlignment="1">
      <alignment horizontal="right"/>
    </xf>
    <xf numFmtId="166" fontId="11" fillId="2" borderId="12" xfId="2" applyNumberFormat="1" applyFont="1" applyFill="1" applyBorder="1" applyAlignment="1">
      <alignment horizontal="left"/>
    </xf>
    <xf numFmtId="0" fontId="11" fillId="2" borderId="12" xfId="2" applyFont="1" applyFill="1" applyBorder="1" applyAlignment="1">
      <alignment horizontal="right"/>
    </xf>
    <xf numFmtId="2" fontId="11" fillId="2" borderId="12" xfId="2" applyNumberFormat="1" applyFont="1" applyFill="1" applyBorder="1" applyAlignment="1">
      <alignment horizontal="left"/>
    </xf>
    <xf numFmtId="165" fontId="11" fillId="2" borderId="12" xfId="2" applyNumberFormat="1" applyFont="1" applyFill="1" applyBorder="1" applyAlignment="1">
      <alignment horizontal="left"/>
    </xf>
    <xf numFmtId="0" fontId="11" fillId="2" borderId="31" xfId="2" applyFont="1" applyFill="1" applyBorder="1" applyAlignment="1">
      <alignment horizontal="right"/>
    </xf>
    <xf numFmtId="2" fontId="11" fillId="2" borderId="29" xfId="2" applyNumberFormat="1" applyFont="1" applyFill="1" applyBorder="1" applyAlignment="1">
      <alignment horizontal="left"/>
    </xf>
    <xf numFmtId="0" fontId="11" fillId="2" borderId="32" xfId="2" applyFont="1" applyFill="1" applyBorder="1" applyAlignment="1">
      <alignment horizontal="right"/>
    </xf>
    <xf numFmtId="165" fontId="11" fillId="2" borderId="31" xfId="2" applyNumberFormat="1" applyFont="1" applyFill="1" applyBorder="1" applyAlignment="1">
      <alignment horizontal="left"/>
    </xf>
    <xf numFmtId="0" fontId="11" fillId="2" borderId="26" xfId="2" applyFont="1" applyFill="1" applyBorder="1" applyAlignment="1">
      <alignment horizontal="right"/>
    </xf>
    <xf numFmtId="0" fontId="11" fillId="2" borderId="0" xfId="2" applyFont="1" applyFill="1" applyBorder="1" applyAlignment="1">
      <alignment horizontal="center"/>
    </xf>
    <xf numFmtId="0" fontId="11" fillId="2" borderId="27" xfId="2" applyFont="1" applyFill="1" applyBorder="1"/>
    <xf numFmtId="165" fontId="11" fillId="2" borderId="29" xfId="2" applyNumberFormat="1" applyFont="1" applyFill="1" applyBorder="1" applyAlignment="1">
      <alignment horizontal="center"/>
    </xf>
    <xf numFmtId="49" fontId="11" fillId="2" borderId="0" xfId="2" applyNumberFormat="1" applyFont="1" applyFill="1" applyBorder="1" applyAlignment="1">
      <alignment horizontal="center"/>
    </xf>
    <xf numFmtId="20" fontId="11" fillId="0" borderId="28" xfId="2" applyNumberFormat="1" applyFont="1" applyFill="1" applyBorder="1" applyAlignment="1">
      <alignment horizontal="center"/>
    </xf>
    <xf numFmtId="165" fontId="11" fillId="0" borderId="12" xfId="2" applyNumberFormat="1" applyFont="1" applyFill="1" applyBorder="1" applyAlignment="1">
      <alignment horizontal="center"/>
    </xf>
    <xf numFmtId="1" fontId="11" fillId="0" borderId="12" xfId="2" applyNumberFormat="1" applyFont="1" applyFill="1" applyBorder="1" applyAlignment="1">
      <alignment horizontal="center"/>
    </xf>
    <xf numFmtId="49" fontId="11" fillId="0" borderId="29" xfId="2" applyNumberFormat="1" applyFont="1" applyFill="1" applyBorder="1" applyAlignment="1">
      <alignment horizontal="center"/>
    </xf>
    <xf numFmtId="165" fontId="11" fillId="0" borderId="17" xfId="2" applyNumberFormat="1" applyFont="1" applyFill="1" applyBorder="1" applyAlignment="1">
      <alignment horizontal="center"/>
    </xf>
    <xf numFmtId="165" fontId="11" fillId="0" borderId="28" xfId="2" applyNumberFormat="1" applyFont="1" applyFill="1" applyBorder="1" applyAlignment="1">
      <alignment horizontal="center"/>
    </xf>
    <xf numFmtId="2" fontId="11" fillId="0" borderId="12" xfId="2" applyNumberFormat="1" applyFont="1" applyFill="1" applyBorder="1" applyAlignment="1">
      <alignment horizontal="center"/>
    </xf>
    <xf numFmtId="165" fontId="11" fillId="2" borderId="17" xfId="2" applyNumberFormat="1" applyFont="1" applyFill="1" applyBorder="1" applyAlignment="1">
      <alignment horizontal="left"/>
    </xf>
    <xf numFmtId="0" fontId="10" fillId="0" borderId="0" xfId="0" applyFont="1"/>
    <xf numFmtId="165" fontId="11" fillId="0" borderId="31" xfId="2" applyNumberFormat="1" applyFont="1" applyFill="1" applyBorder="1" applyAlignment="1">
      <alignment horizontal="center"/>
    </xf>
    <xf numFmtId="20" fontId="11" fillId="2" borderId="31" xfId="2" applyNumberFormat="1" applyFont="1" applyFill="1" applyBorder="1" applyAlignment="1">
      <alignment horizontal="center"/>
    </xf>
    <xf numFmtId="165" fontId="11" fillId="2" borderId="33" xfId="2" applyNumberFormat="1" applyFont="1" applyFill="1" applyBorder="1" applyAlignment="1">
      <alignment horizontal="center"/>
    </xf>
    <xf numFmtId="165" fontId="11" fillId="2" borderId="32" xfId="2" applyNumberFormat="1" applyFont="1" applyFill="1" applyBorder="1" applyAlignment="1">
      <alignment horizontal="center"/>
    </xf>
    <xf numFmtId="165" fontId="12" fillId="2" borderId="12" xfId="2" applyNumberFormat="1" applyFont="1" applyFill="1" applyBorder="1" applyAlignment="1">
      <alignment horizontal="center"/>
    </xf>
    <xf numFmtId="0" fontId="11" fillId="0" borderId="17" xfId="2" applyFont="1" applyBorder="1" applyAlignment="1">
      <alignment horizontal="center"/>
    </xf>
    <xf numFmtId="165" fontId="11" fillId="0" borderId="29" xfId="2" applyNumberFormat="1" applyFont="1" applyFill="1" applyBorder="1" applyAlignment="1">
      <alignment horizontal="center"/>
    </xf>
    <xf numFmtId="2" fontId="11" fillId="0" borderId="28" xfId="2" applyNumberFormat="1" applyFont="1" applyFill="1" applyBorder="1" applyAlignment="1">
      <alignment horizontal="center"/>
    </xf>
    <xf numFmtId="165" fontId="11" fillId="0" borderId="30" xfId="2" applyNumberFormat="1" applyFont="1" applyFill="1" applyBorder="1" applyAlignment="1">
      <alignment horizontal="center"/>
    </xf>
    <xf numFmtId="0" fontId="10" fillId="2" borderId="0" xfId="0" applyFont="1" applyFill="1" applyBorder="1"/>
    <xf numFmtId="2" fontId="11" fillId="0" borderId="29" xfId="2" applyNumberFormat="1" applyFont="1" applyFill="1" applyBorder="1" applyAlignment="1">
      <alignment horizontal="center"/>
    </xf>
    <xf numFmtId="0" fontId="11" fillId="2" borderId="27" xfId="2" applyFont="1" applyFill="1" applyBorder="1" applyAlignment="1"/>
    <xf numFmtId="2" fontId="11" fillId="2" borderId="29" xfId="2" applyNumberFormat="1" applyFont="1" applyFill="1" applyBorder="1" applyAlignment="1">
      <alignment horizontal="center"/>
    </xf>
    <xf numFmtId="20" fontId="11" fillId="0" borderId="31" xfId="2" applyNumberFormat="1" applyFont="1" applyFill="1" applyBorder="1" applyAlignment="1">
      <alignment horizontal="center"/>
    </xf>
    <xf numFmtId="165" fontId="11" fillId="0" borderId="33" xfId="2" applyNumberFormat="1" applyFont="1" applyFill="1" applyBorder="1" applyAlignment="1">
      <alignment horizontal="center"/>
    </xf>
    <xf numFmtId="165" fontId="11" fillId="0" borderId="32" xfId="2" applyNumberFormat="1" applyFont="1" applyFill="1" applyBorder="1" applyAlignment="1">
      <alignment horizontal="center"/>
    </xf>
    <xf numFmtId="0" fontId="11" fillId="2" borderId="0" xfId="2" applyFont="1" applyFill="1" applyBorder="1" applyAlignment="1"/>
    <xf numFmtId="20" fontId="11" fillId="0" borderId="44" xfId="2" applyNumberFormat="1" applyFont="1" applyFill="1" applyBorder="1" applyAlignment="1">
      <alignment horizontal="center"/>
    </xf>
    <xf numFmtId="165" fontId="11" fillId="0" borderId="24" xfId="2" applyNumberFormat="1" applyFont="1" applyFill="1" applyBorder="1" applyAlignment="1">
      <alignment horizontal="center"/>
    </xf>
    <xf numFmtId="165" fontId="11" fillId="0" borderId="25" xfId="2" applyNumberFormat="1" applyFont="1" applyFill="1" applyBorder="1" applyAlignment="1">
      <alignment horizontal="center"/>
    </xf>
    <xf numFmtId="165" fontId="11" fillId="2" borderId="24" xfId="2" applyNumberFormat="1" applyFont="1" applyFill="1" applyBorder="1" applyAlignment="1">
      <alignment horizontal="center"/>
    </xf>
    <xf numFmtId="165" fontId="11" fillId="0" borderId="21" xfId="2" applyNumberFormat="1" applyFont="1" applyFill="1" applyBorder="1" applyAlignment="1">
      <alignment horizontal="center"/>
    </xf>
    <xf numFmtId="2" fontId="11" fillId="0" borderId="44" xfId="2" applyNumberFormat="1" applyFont="1" applyFill="1" applyBorder="1" applyAlignment="1">
      <alignment horizontal="center"/>
    </xf>
    <xf numFmtId="2" fontId="11" fillId="2" borderId="44" xfId="2" applyNumberFormat="1" applyFont="1" applyFill="1" applyBorder="1" applyAlignment="1">
      <alignment horizontal="center"/>
    </xf>
    <xf numFmtId="2" fontId="11" fillId="2" borderId="24" xfId="2" applyNumberFormat="1" applyFont="1" applyFill="1" applyBorder="1" applyAlignment="1">
      <alignment horizontal="center"/>
    </xf>
    <xf numFmtId="1" fontId="12" fillId="2" borderId="44" xfId="2" applyNumberFormat="1" applyFont="1" applyFill="1" applyBorder="1" applyAlignment="1">
      <alignment horizontal="center"/>
    </xf>
    <xf numFmtId="166" fontId="11" fillId="2" borderId="24" xfId="2" applyNumberFormat="1" applyFont="1" applyFill="1" applyBorder="1" applyAlignment="1">
      <alignment horizontal="right"/>
    </xf>
    <xf numFmtId="166" fontId="11" fillId="2" borderId="24" xfId="2" applyNumberFormat="1" applyFont="1" applyFill="1" applyBorder="1" applyAlignment="1">
      <alignment horizontal="left"/>
    </xf>
    <xf numFmtId="0" fontId="11" fillId="2" borderId="24" xfId="2" applyFont="1" applyFill="1" applyBorder="1" applyAlignment="1">
      <alignment horizontal="right"/>
    </xf>
    <xf numFmtId="2" fontId="11" fillId="2" borderId="24" xfId="2" applyNumberFormat="1" applyFont="1" applyFill="1" applyBorder="1" applyAlignment="1">
      <alignment horizontal="left"/>
    </xf>
    <xf numFmtId="165" fontId="11" fillId="2" borderId="24" xfId="2" applyNumberFormat="1" applyFont="1" applyFill="1" applyBorder="1" applyAlignment="1">
      <alignment horizontal="left"/>
    </xf>
    <xf numFmtId="0" fontId="11" fillId="2" borderId="38" xfId="2" applyFont="1" applyFill="1" applyBorder="1" applyAlignment="1">
      <alignment horizontal="right"/>
    </xf>
    <xf numFmtId="2" fontId="11" fillId="2" borderId="21" xfId="2" applyNumberFormat="1" applyFont="1" applyFill="1" applyBorder="1" applyAlignment="1">
      <alignment horizontal="left"/>
    </xf>
    <xf numFmtId="0" fontId="11" fillId="2" borderId="45" xfId="2" applyFont="1" applyFill="1" applyBorder="1" applyAlignment="1">
      <alignment horizontal="right"/>
    </xf>
    <xf numFmtId="165" fontId="11" fillId="2" borderId="38" xfId="2" applyNumberFormat="1" applyFont="1" applyFill="1" applyBorder="1" applyAlignment="1">
      <alignment horizontal="left"/>
    </xf>
    <xf numFmtId="0" fontId="11" fillId="2" borderId="37" xfId="2" applyFont="1" applyFill="1" applyBorder="1" applyAlignment="1">
      <alignment horizontal="right"/>
    </xf>
    <xf numFmtId="0" fontId="11" fillId="2" borderId="38" xfId="2" applyFont="1" applyFill="1" applyBorder="1"/>
    <xf numFmtId="0" fontId="10" fillId="2" borderId="39" xfId="0" applyFont="1" applyFill="1" applyBorder="1"/>
    <xf numFmtId="20" fontId="11" fillId="2" borderId="41" xfId="0" applyNumberFormat="1" applyFont="1" applyFill="1" applyBorder="1" applyAlignment="1">
      <alignment horizontal="center"/>
    </xf>
    <xf numFmtId="165" fontId="11" fillId="2" borderId="5" xfId="0" applyNumberFormat="1" applyFont="1" applyFill="1" applyBorder="1" applyAlignment="1">
      <alignment horizontal="center"/>
    </xf>
    <xf numFmtId="1" fontId="11" fillId="2" borderId="5" xfId="0" applyNumberFormat="1" applyFont="1" applyFill="1" applyBorder="1" applyAlignment="1">
      <alignment horizontal="center"/>
    </xf>
    <xf numFmtId="49" fontId="11" fillId="2" borderId="42" xfId="0" applyNumberFormat="1" applyFont="1" applyFill="1" applyBorder="1" applyAlignment="1">
      <alignment horizontal="center"/>
    </xf>
    <xf numFmtId="165" fontId="11" fillId="2" borderId="43" xfId="0" applyNumberFormat="1" applyFont="1" applyFill="1" applyBorder="1" applyAlignment="1">
      <alignment horizontal="center"/>
    </xf>
    <xf numFmtId="165" fontId="11" fillId="2" borderId="42" xfId="0" applyNumberFormat="1" applyFont="1" applyFill="1" applyBorder="1" applyAlignment="1">
      <alignment horizontal="center"/>
    </xf>
    <xf numFmtId="2" fontId="11" fillId="2" borderId="41" xfId="0" applyNumberFormat="1" applyFont="1" applyFill="1" applyBorder="1" applyAlignment="1">
      <alignment horizontal="center"/>
    </xf>
    <xf numFmtId="2" fontId="11" fillId="2" borderId="5" xfId="0" applyNumberFormat="1" applyFont="1" applyFill="1" applyBorder="1" applyAlignment="1">
      <alignment horizontal="center"/>
    </xf>
    <xf numFmtId="1" fontId="12" fillId="2" borderId="41" xfId="0" applyNumberFormat="1" applyFont="1" applyFill="1" applyBorder="1" applyAlignment="1">
      <alignment horizontal="center"/>
    </xf>
    <xf numFmtId="166" fontId="11" fillId="2" borderId="5" xfId="0" applyNumberFormat="1" applyFont="1" applyFill="1" applyBorder="1" applyAlignment="1">
      <alignment horizontal="right"/>
    </xf>
    <xf numFmtId="166" fontId="11" fillId="2" borderId="5" xfId="0" applyNumberFormat="1" applyFont="1" applyFill="1" applyBorder="1" applyAlignment="1">
      <alignment horizontal="left"/>
    </xf>
    <xf numFmtId="0" fontId="11" fillId="2" borderId="5" xfId="0" applyFont="1" applyFill="1" applyBorder="1" applyAlignment="1">
      <alignment horizontal="right"/>
    </xf>
    <xf numFmtId="2" fontId="11" fillId="2" borderId="5" xfId="0" applyNumberFormat="1" applyFont="1" applyFill="1" applyBorder="1" applyAlignment="1">
      <alignment horizontal="left"/>
    </xf>
    <xf numFmtId="2" fontId="11" fillId="2" borderId="5" xfId="0" applyNumberFormat="1" applyFont="1" applyFill="1" applyBorder="1" applyAlignment="1">
      <alignment horizontal="right"/>
    </xf>
    <xf numFmtId="165" fontId="11" fillId="2" borderId="5" xfId="0" applyNumberFormat="1" applyFont="1" applyFill="1" applyBorder="1" applyAlignment="1">
      <alignment horizontal="left"/>
    </xf>
    <xf numFmtId="0" fontId="11" fillId="2" borderId="41" xfId="0" applyFont="1" applyFill="1" applyBorder="1" applyAlignment="1">
      <alignment horizontal="right"/>
    </xf>
    <xf numFmtId="2" fontId="11" fillId="2" borderId="42" xfId="0" applyNumberFormat="1" applyFont="1" applyFill="1" applyBorder="1" applyAlignment="1">
      <alignment horizontal="left"/>
    </xf>
    <xf numFmtId="0" fontId="11" fillId="2" borderId="43" xfId="0" applyFont="1" applyFill="1" applyBorder="1" applyAlignment="1">
      <alignment horizontal="right"/>
    </xf>
    <xf numFmtId="165" fontId="11" fillId="2" borderId="41" xfId="0" applyNumberFormat="1" applyFont="1" applyFill="1" applyBorder="1" applyAlignment="1">
      <alignment horizontal="left"/>
    </xf>
    <xf numFmtId="0" fontId="11" fillId="2" borderId="18" xfId="0" applyFont="1" applyFill="1" applyBorder="1"/>
    <xf numFmtId="0" fontId="11" fillId="2" borderId="19" xfId="0" applyFont="1" applyFill="1" applyBorder="1"/>
    <xf numFmtId="0" fontId="11" fillId="2" borderId="2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20" fontId="11" fillId="2" borderId="28" xfId="0" applyNumberFormat="1" applyFont="1" applyFill="1" applyBorder="1" applyAlignment="1">
      <alignment horizontal="center"/>
    </xf>
    <xf numFmtId="165" fontId="11" fillId="2" borderId="12" xfId="0" applyNumberFormat="1" applyFont="1" applyFill="1" applyBorder="1" applyAlignment="1">
      <alignment horizontal="center"/>
    </xf>
    <xf numFmtId="1" fontId="11" fillId="2" borderId="12" xfId="0" applyNumberFormat="1" applyFont="1" applyFill="1" applyBorder="1" applyAlignment="1">
      <alignment horizontal="center"/>
    </xf>
    <xf numFmtId="49" fontId="11" fillId="2" borderId="29" xfId="0" applyNumberFormat="1" applyFont="1" applyFill="1" applyBorder="1" applyAlignment="1">
      <alignment horizontal="center"/>
    </xf>
    <xf numFmtId="165" fontId="11" fillId="2" borderId="17" xfId="0" applyNumberFormat="1" applyFont="1" applyFill="1" applyBorder="1" applyAlignment="1">
      <alignment horizontal="center"/>
    </xf>
    <xf numFmtId="165" fontId="11" fillId="2" borderId="30" xfId="0" applyNumberFormat="1" applyFont="1" applyFill="1" applyBorder="1" applyAlignment="1">
      <alignment horizontal="center"/>
    </xf>
    <xf numFmtId="2" fontId="11" fillId="2" borderId="28" xfId="0" applyNumberFormat="1" applyFont="1" applyFill="1" applyBorder="1" applyAlignment="1">
      <alignment horizontal="center"/>
    </xf>
    <xf numFmtId="2" fontId="11" fillId="2" borderId="12" xfId="0" applyNumberFormat="1" applyFont="1" applyFill="1" applyBorder="1" applyAlignment="1">
      <alignment horizontal="center"/>
    </xf>
    <xf numFmtId="1" fontId="12" fillId="2" borderId="28" xfId="0" applyNumberFormat="1" applyFont="1" applyFill="1" applyBorder="1" applyAlignment="1">
      <alignment horizontal="center"/>
    </xf>
    <xf numFmtId="166" fontId="11" fillId="2" borderId="12" xfId="0" applyNumberFormat="1" applyFont="1" applyFill="1" applyBorder="1" applyAlignment="1">
      <alignment horizontal="right"/>
    </xf>
    <xf numFmtId="166" fontId="11" fillId="2" borderId="12" xfId="0" applyNumberFormat="1" applyFont="1" applyFill="1" applyBorder="1" applyAlignment="1">
      <alignment horizontal="left"/>
    </xf>
    <xf numFmtId="0" fontId="11" fillId="2" borderId="12" xfId="0" applyFont="1" applyFill="1" applyBorder="1" applyAlignment="1">
      <alignment horizontal="right"/>
    </xf>
    <xf numFmtId="2" fontId="11" fillId="2" borderId="12" xfId="0" applyNumberFormat="1" applyFont="1" applyFill="1" applyBorder="1" applyAlignment="1">
      <alignment horizontal="left"/>
    </xf>
    <xf numFmtId="2" fontId="11" fillId="2" borderId="12" xfId="0" applyNumberFormat="1" applyFont="1" applyFill="1" applyBorder="1" applyAlignment="1">
      <alignment horizontal="right"/>
    </xf>
    <xf numFmtId="165" fontId="11" fillId="2" borderId="12" xfId="0" applyNumberFormat="1" applyFont="1" applyFill="1" applyBorder="1" applyAlignment="1">
      <alignment horizontal="left"/>
    </xf>
    <xf numFmtId="0" fontId="11" fillId="2" borderId="31" xfId="0" applyFont="1" applyFill="1" applyBorder="1" applyAlignment="1">
      <alignment horizontal="right"/>
    </xf>
    <xf numFmtId="2" fontId="11" fillId="2" borderId="29" xfId="0" applyNumberFormat="1" applyFont="1" applyFill="1" applyBorder="1" applyAlignment="1">
      <alignment horizontal="left"/>
    </xf>
    <xf numFmtId="0" fontId="11" fillId="2" borderId="32" xfId="0" applyFont="1" applyFill="1" applyBorder="1" applyAlignment="1">
      <alignment horizontal="right"/>
    </xf>
    <xf numFmtId="165" fontId="11" fillId="2" borderId="31" xfId="0" applyNumberFormat="1" applyFont="1" applyFill="1" applyBorder="1" applyAlignment="1">
      <alignment horizontal="left"/>
    </xf>
    <xf numFmtId="0" fontId="11" fillId="2" borderId="26" xfId="0" applyFont="1" applyFill="1" applyBorder="1"/>
    <xf numFmtId="2" fontId="11" fillId="2" borderId="0" xfId="0" applyNumberFormat="1" applyFont="1" applyFill="1" applyBorder="1" applyAlignment="1">
      <alignment horizontal="center"/>
    </xf>
    <xf numFmtId="0" fontId="11" fillId="2" borderId="27" xfId="0" applyFont="1" applyFill="1" applyBorder="1"/>
    <xf numFmtId="165" fontId="11" fillId="2" borderId="29" xfId="0" applyNumberFormat="1" applyFont="1" applyFill="1" applyBorder="1" applyAlignment="1">
      <alignment horizontal="center"/>
    </xf>
    <xf numFmtId="1" fontId="13" fillId="2" borderId="26" xfId="1" applyNumberFormat="1" applyFont="1" applyFill="1" applyBorder="1" applyAlignment="1">
      <alignment horizontal="center"/>
    </xf>
    <xf numFmtId="0" fontId="11" fillId="2" borderId="26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165" fontId="11" fillId="2" borderId="28" xfId="0" applyNumberFormat="1" applyFont="1" applyFill="1" applyBorder="1" applyAlignment="1">
      <alignment horizontal="center"/>
    </xf>
    <xf numFmtId="165" fontId="11" fillId="0" borderId="12" xfId="0" applyNumberFormat="1" applyFont="1" applyFill="1" applyBorder="1" applyAlignment="1">
      <alignment horizontal="center"/>
    </xf>
    <xf numFmtId="165" fontId="11" fillId="2" borderId="17" xfId="0" applyNumberFormat="1" applyFont="1" applyFill="1" applyBorder="1" applyAlignment="1">
      <alignment horizontal="left"/>
    </xf>
    <xf numFmtId="0" fontId="11" fillId="0" borderId="0" xfId="0" applyFont="1"/>
    <xf numFmtId="165" fontId="11" fillId="2" borderId="31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20" fontId="11" fillId="2" borderId="31" xfId="0" applyNumberFormat="1" applyFont="1" applyFill="1" applyBorder="1" applyAlignment="1">
      <alignment horizontal="center"/>
    </xf>
    <xf numFmtId="165" fontId="11" fillId="2" borderId="33" xfId="0" applyNumberFormat="1" applyFont="1" applyFill="1" applyBorder="1" applyAlignment="1">
      <alignment horizontal="center"/>
    </xf>
    <xf numFmtId="165" fontId="11" fillId="2" borderId="32" xfId="0" applyNumberFormat="1" applyFont="1" applyFill="1" applyBorder="1" applyAlignment="1">
      <alignment horizontal="center"/>
    </xf>
    <xf numFmtId="165" fontId="12" fillId="2" borderId="12" xfId="0" applyNumberFormat="1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2" fontId="11" fillId="2" borderId="29" xfId="0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11" fillId="2" borderId="27" xfId="0" applyFont="1" applyFill="1" applyBorder="1" applyAlignment="1"/>
    <xf numFmtId="1" fontId="11" fillId="2" borderId="33" xfId="0" applyNumberFormat="1" applyFont="1" applyFill="1" applyBorder="1" applyAlignment="1">
      <alignment horizontal="center"/>
    </xf>
    <xf numFmtId="20" fontId="11" fillId="2" borderId="38" xfId="0" applyNumberFormat="1" applyFont="1" applyFill="1" applyBorder="1" applyAlignment="1">
      <alignment horizontal="center"/>
    </xf>
    <xf numFmtId="165" fontId="11" fillId="2" borderId="22" xfId="0" applyNumberFormat="1" applyFont="1" applyFill="1" applyBorder="1" applyAlignment="1">
      <alignment horizontal="center"/>
    </xf>
    <xf numFmtId="165" fontId="11" fillId="2" borderId="45" xfId="0" applyNumberFormat="1" applyFont="1" applyFill="1" applyBorder="1" applyAlignment="1">
      <alignment horizontal="center"/>
    </xf>
    <xf numFmtId="165" fontId="11" fillId="2" borderId="24" xfId="0" applyNumberFormat="1" applyFont="1" applyFill="1" applyBorder="1" applyAlignment="1">
      <alignment horizontal="center"/>
    </xf>
    <xf numFmtId="165" fontId="11" fillId="2" borderId="46" xfId="0" applyNumberFormat="1" applyFont="1" applyFill="1" applyBorder="1" applyAlignment="1">
      <alignment horizontal="center"/>
    </xf>
    <xf numFmtId="2" fontId="11" fillId="2" borderId="44" xfId="0" applyNumberFormat="1" applyFont="1" applyFill="1" applyBorder="1" applyAlignment="1">
      <alignment horizontal="center"/>
    </xf>
    <xf numFmtId="2" fontId="11" fillId="2" borderId="24" xfId="0" applyNumberFormat="1" applyFont="1" applyFill="1" applyBorder="1" applyAlignment="1">
      <alignment horizontal="center"/>
    </xf>
    <xf numFmtId="1" fontId="12" fillId="2" borderId="44" xfId="0" applyNumberFormat="1" applyFont="1" applyFill="1" applyBorder="1" applyAlignment="1">
      <alignment horizontal="center"/>
    </xf>
    <xf numFmtId="166" fontId="11" fillId="2" borderId="24" xfId="0" applyNumberFormat="1" applyFont="1" applyFill="1" applyBorder="1" applyAlignment="1">
      <alignment horizontal="right"/>
    </xf>
    <xf numFmtId="166" fontId="11" fillId="2" borderId="24" xfId="0" applyNumberFormat="1" applyFont="1" applyFill="1" applyBorder="1" applyAlignment="1">
      <alignment horizontal="left"/>
    </xf>
    <xf numFmtId="0" fontId="11" fillId="2" borderId="24" xfId="0" applyFont="1" applyFill="1" applyBorder="1" applyAlignment="1">
      <alignment horizontal="right"/>
    </xf>
    <xf numFmtId="2" fontId="11" fillId="2" borderId="24" xfId="0" applyNumberFormat="1" applyFont="1" applyFill="1" applyBorder="1" applyAlignment="1">
      <alignment horizontal="left"/>
    </xf>
    <xf numFmtId="165" fontId="11" fillId="2" borderId="24" xfId="0" applyNumberFormat="1" applyFont="1" applyFill="1" applyBorder="1" applyAlignment="1">
      <alignment horizontal="left"/>
    </xf>
    <xf numFmtId="0" fontId="11" fillId="2" borderId="38" xfId="0" applyFont="1" applyFill="1" applyBorder="1" applyAlignment="1">
      <alignment horizontal="right"/>
    </xf>
    <xf numFmtId="2" fontId="11" fillId="2" borderId="21" xfId="0" applyNumberFormat="1" applyFont="1" applyFill="1" applyBorder="1" applyAlignment="1">
      <alignment horizontal="left"/>
    </xf>
    <xf numFmtId="0" fontId="11" fillId="2" borderId="45" xfId="0" applyFont="1" applyFill="1" applyBorder="1" applyAlignment="1">
      <alignment horizontal="right"/>
    </xf>
    <xf numFmtId="165" fontId="11" fillId="2" borderId="38" xfId="0" applyNumberFormat="1" applyFont="1" applyFill="1" applyBorder="1" applyAlignment="1">
      <alignment horizontal="left"/>
    </xf>
    <xf numFmtId="0" fontId="11" fillId="2" borderId="37" xfId="0" applyFont="1" applyFill="1" applyBorder="1" applyAlignment="1">
      <alignment horizontal="right"/>
    </xf>
    <xf numFmtId="0" fontId="11" fillId="2" borderId="38" xfId="0" applyFont="1" applyFill="1" applyBorder="1"/>
    <xf numFmtId="0" fontId="11" fillId="2" borderId="39" xfId="0" applyFont="1" applyFill="1" applyBorder="1"/>
    <xf numFmtId="0" fontId="11" fillId="2" borderId="0" xfId="0" applyFont="1" applyFill="1" applyBorder="1" applyAlignment="1"/>
    <xf numFmtId="2" fontId="11" fillId="2" borderId="42" xfId="0" applyNumberFormat="1" applyFont="1" applyFill="1" applyBorder="1" applyAlignment="1">
      <alignment horizontal="center"/>
    </xf>
    <xf numFmtId="20" fontId="11" fillId="2" borderId="44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 applyProtection="1">
      <alignment horizontal="left"/>
      <protection locked="0"/>
    </xf>
    <xf numFmtId="0" fontId="11" fillId="2" borderId="12" xfId="0" applyNumberFormat="1" applyFont="1" applyFill="1" applyBorder="1" applyAlignment="1" applyProtection="1">
      <alignment horizontal="left"/>
      <protection locked="0"/>
    </xf>
    <xf numFmtId="14" fontId="13" fillId="2" borderId="34" xfId="0" applyNumberFormat="1" applyFont="1" applyFill="1" applyBorder="1" applyAlignment="1">
      <alignment horizontal="center" vertical="center"/>
    </xf>
    <xf numFmtId="14" fontId="13" fillId="2" borderId="35" xfId="0" applyNumberFormat="1" applyFont="1" applyFill="1" applyBorder="1" applyAlignment="1">
      <alignment horizontal="center" vertical="center"/>
    </xf>
    <xf numFmtId="0" fontId="11" fillId="3" borderId="0" xfId="0" applyFont="1" applyFill="1"/>
    <xf numFmtId="14" fontId="13" fillId="2" borderId="36" xfId="0" applyNumberFormat="1" applyFont="1" applyFill="1" applyBorder="1" applyAlignment="1">
      <alignment horizontal="center" vertical="center"/>
    </xf>
    <xf numFmtId="14" fontId="13" fillId="2" borderId="0" xfId="0" applyNumberFormat="1" applyFont="1" applyFill="1" applyBorder="1" applyAlignment="1">
      <alignment horizontal="center" vertical="center"/>
    </xf>
    <xf numFmtId="14" fontId="13" fillId="2" borderId="32" xfId="0" applyNumberFormat="1" applyFont="1" applyFill="1" applyBorder="1" applyAlignment="1">
      <alignment horizontal="center" vertical="center"/>
    </xf>
    <xf numFmtId="14" fontId="13" fillId="2" borderId="31" xfId="0" applyNumberFormat="1" applyFont="1" applyFill="1" applyBorder="1" applyAlignment="1">
      <alignment horizontal="center" vertical="center"/>
    </xf>
    <xf numFmtId="1" fontId="11" fillId="2" borderId="28" xfId="0" applyNumberFormat="1" applyFont="1" applyFill="1" applyBorder="1" applyAlignment="1">
      <alignment horizontal="center"/>
    </xf>
    <xf numFmtId="0" fontId="11" fillId="2" borderId="47" xfId="1" applyFont="1" applyFill="1" applyBorder="1" applyAlignment="1" applyProtection="1">
      <alignment horizontal="center"/>
      <protection locked="0"/>
    </xf>
    <xf numFmtId="0" fontId="11" fillId="2" borderId="48" xfId="1" applyFont="1" applyFill="1" applyBorder="1" applyAlignment="1" applyProtection="1">
      <alignment horizontal="center"/>
      <protection locked="0"/>
    </xf>
    <xf numFmtId="0" fontId="11" fillId="0" borderId="49" xfId="1" applyFont="1" applyFill="1" applyBorder="1" applyAlignment="1" applyProtection="1">
      <alignment horizontal="center"/>
      <protection locked="0"/>
    </xf>
    <xf numFmtId="0" fontId="11" fillId="0" borderId="48" xfId="1" applyFont="1" applyFill="1" applyBorder="1" applyAlignment="1" applyProtection="1">
      <alignment horizontal="center"/>
      <protection locked="0"/>
    </xf>
    <xf numFmtId="0" fontId="11" fillId="0" borderId="50" xfId="1" applyFont="1" applyFill="1" applyBorder="1" applyAlignment="1" applyProtection="1">
      <alignment horizontal="center"/>
      <protection locked="0"/>
    </xf>
    <xf numFmtId="0" fontId="11" fillId="2" borderId="51" xfId="1" applyFont="1" applyFill="1" applyBorder="1" applyAlignment="1" applyProtection="1">
      <alignment horizontal="center"/>
      <protection locked="0"/>
    </xf>
    <xf numFmtId="0" fontId="11" fillId="2" borderId="49" xfId="1" applyFont="1" applyFill="1" applyBorder="1" applyAlignment="1" applyProtection="1">
      <alignment horizontal="center"/>
      <protection locked="0"/>
    </xf>
    <xf numFmtId="0" fontId="11" fillId="2" borderId="50" xfId="1" applyFont="1" applyFill="1" applyBorder="1" applyAlignment="1" applyProtection="1">
      <alignment horizontal="center"/>
      <protection locked="0"/>
    </xf>
    <xf numFmtId="14" fontId="2" fillId="2" borderId="8" xfId="1" applyNumberFormat="1" applyFont="1" applyFill="1" applyBorder="1" applyAlignment="1">
      <alignment horizontal="center"/>
    </xf>
    <xf numFmtId="14" fontId="2" fillId="2" borderId="14" xfId="1" applyNumberFormat="1" applyFont="1" applyFill="1" applyBorder="1" applyAlignment="1">
      <alignment horizontal="center"/>
    </xf>
    <xf numFmtId="14" fontId="2" fillId="2" borderId="14" xfId="1" applyNumberFormat="1" applyFont="1" applyFill="1" applyBorder="1" applyAlignment="1" applyProtection="1">
      <alignment horizontal="center"/>
    </xf>
    <xf numFmtId="14" fontId="11" fillId="2" borderId="42" xfId="2" applyNumberFormat="1" applyFont="1" applyFill="1" applyBorder="1" applyAlignment="1">
      <alignment horizontal="center"/>
    </xf>
    <xf numFmtId="14" fontId="11" fillId="2" borderId="30" xfId="2" applyNumberFormat="1" applyFont="1" applyFill="1" applyBorder="1" applyAlignment="1">
      <alignment horizontal="center"/>
    </xf>
    <xf numFmtId="14" fontId="11" fillId="0" borderId="30" xfId="2" applyNumberFormat="1" applyFont="1" applyFill="1" applyBorder="1" applyAlignment="1">
      <alignment horizontal="center"/>
    </xf>
    <xf numFmtId="14" fontId="11" fillId="2" borderId="46" xfId="2" applyNumberFormat="1" applyFont="1" applyFill="1" applyBorder="1" applyAlignment="1">
      <alignment horizontal="center"/>
    </xf>
    <xf numFmtId="14" fontId="11" fillId="2" borderId="42" xfId="0" applyNumberFormat="1" applyFont="1" applyFill="1" applyBorder="1" applyAlignment="1">
      <alignment horizontal="center"/>
    </xf>
    <xf numFmtId="14" fontId="11" fillId="2" borderId="30" xfId="0" applyNumberFormat="1" applyFont="1" applyFill="1" applyBorder="1" applyAlignment="1">
      <alignment horizontal="center"/>
    </xf>
    <xf numFmtId="14" fontId="11" fillId="2" borderId="46" xfId="0" applyNumberFormat="1" applyFont="1" applyFill="1" applyBorder="1" applyAlignment="1">
      <alignment horizontal="center"/>
    </xf>
    <xf numFmtId="1" fontId="11" fillId="2" borderId="47" xfId="2" applyNumberFormat="1" applyFont="1" applyFill="1" applyBorder="1" applyAlignment="1" applyProtection="1">
      <alignment horizontal="left"/>
      <protection locked="0"/>
    </xf>
    <xf numFmtId="1" fontId="11" fillId="2" borderId="48" xfId="2" applyNumberFormat="1" applyFont="1" applyFill="1" applyBorder="1" applyAlignment="1" applyProtection="1">
      <alignment horizontal="left"/>
      <protection locked="0"/>
    </xf>
    <xf numFmtId="0" fontId="11" fillId="2" borderId="48" xfId="2" applyFont="1" applyFill="1" applyBorder="1" applyProtection="1">
      <protection locked="0"/>
    </xf>
    <xf numFmtId="1" fontId="11" fillId="0" borderId="48" xfId="2" applyNumberFormat="1" applyFont="1" applyFill="1" applyBorder="1" applyAlignment="1" applyProtection="1">
      <alignment horizontal="left"/>
      <protection locked="0"/>
    </xf>
    <xf numFmtId="0" fontId="11" fillId="0" borderId="48" xfId="2" applyFont="1" applyBorder="1" applyProtection="1">
      <protection locked="0"/>
    </xf>
    <xf numFmtId="0" fontId="11" fillId="2" borderId="51" xfId="2" applyFont="1" applyFill="1" applyBorder="1" applyProtection="1">
      <protection locked="0"/>
    </xf>
    <xf numFmtId="1" fontId="11" fillId="2" borderId="47" xfId="0" applyNumberFormat="1" applyFont="1" applyFill="1" applyBorder="1" applyAlignment="1" applyProtection="1">
      <alignment horizontal="left"/>
      <protection locked="0"/>
    </xf>
    <xf numFmtId="1" fontId="11" fillId="2" borderId="48" xfId="0" applyNumberFormat="1" applyFont="1" applyFill="1" applyBorder="1" applyAlignment="1" applyProtection="1">
      <alignment horizontal="left"/>
      <protection locked="0"/>
    </xf>
    <xf numFmtId="0" fontId="11" fillId="2" borderId="48" xfId="0" applyFont="1" applyFill="1" applyBorder="1" applyProtection="1">
      <protection locked="0"/>
    </xf>
    <xf numFmtId="0" fontId="11" fillId="2" borderId="51" xfId="0" applyFont="1" applyFill="1" applyBorder="1" applyProtection="1">
      <protection locked="0"/>
    </xf>
    <xf numFmtId="1" fontId="11" fillId="2" borderId="51" xfId="0" applyNumberFormat="1" applyFont="1" applyFill="1" applyBorder="1" applyAlignment="1" applyProtection="1">
      <alignment horizontal="left"/>
      <protection locked="0"/>
    </xf>
  </cellXfs>
  <cellStyles count="3">
    <cellStyle name="Normal" xfId="0" builtinId="0"/>
    <cellStyle name="Normal 2" xfId="2"/>
    <cellStyle name="Normal_REG04fin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O112"/>
  <sheetViews>
    <sheetView tabSelected="1" zoomScale="80" zoomScaleNormal="80" workbookViewId="0">
      <selection activeCell="G31" sqref="G31"/>
    </sheetView>
  </sheetViews>
  <sheetFormatPr baseColWidth="10" defaultColWidth="11.42578125" defaultRowHeight="15" x14ac:dyDescent="0.25"/>
  <cols>
    <col min="1" max="1" width="13.140625" style="3" bestFit="1" customWidth="1"/>
    <col min="2" max="2" width="41.85546875" style="3" bestFit="1" customWidth="1"/>
    <col min="3" max="3" width="22" style="3" customWidth="1"/>
    <col min="4" max="4" width="11.5703125" customWidth="1"/>
    <col min="5" max="5" width="15" customWidth="1"/>
    <col min="6" max="6" width="12.42578125" customWidth="1"/>
    <col min="7" max="7" width="22.42578125" customWidth="1"/>
    <col min="8" max="8" width="16.7109375" customWidth="1"/>
    <col min="9" max="9" width="13.42578125" customWidth="1"/>
    <col min="10" max="10" width="13" customWidth="1"/>
    <col min="11" max="11" width="14.85546875" customWidth="1"/>
    <col min="12" max="12" width="17.140625" style="3" customWidth="1"/>
    <col min="13" max="13" width="19.5703125" customWidth="1"/>
    <col min="14" max="14" width="15.140625" customWidth="1"/>
    <col min="15" max="15" width="17.42578125" customWidth="1"/>
    <col min="16" max="16" width="8.28515625" customWidth="1"/>
    <col min="17" max="17" width="7" style="3" customWidth="1"/>
    <col min="18" max="18" width="8" style="3" customWidth="1"/>
    <col min="19" max="19" width="12.42578125" style="3" customWidth="1"/>
    <col min="20" max="20" width="32.140625" style="3" customWidth="1"/>
    <col min="21" max="21" width="2.5703125" style="3" bestFit="1" customWidth="1"/>
    <col min="22" max="22" width="13.7109375" style="3" customWidth="1"/>
    <col min="23" max="23" width="2.5703125" style="3" bestFit="1" customWidth="1"/>
    <col min="24" max="24" width="15.140625" style="3" customWidth="1"/>
    <col min="25" max="25" width="5.7109375" style="3" bestFit="1" customWidth="1"/>
    <col min="26" max="26" width="15.5703125" style="3" customWidth="1"/>
    <col min="27" max="27" width="2.5703125" style="3" bestFit="1" customWidth="1"/>
    <col min="28" max="28" width="16" style="3" customWidth="1"/>
    <col min="29" max="29" width="2.5703125" style="3" bestFit="1" customWidth="1"/>
    <col min="30" max="30" width="17.42578125" style="3" customWidth="1"/>
    <col min="31" max="31" width="3.28515625" style="3" customWidth="1"/>
    <col min="32" max="32" width="25.42578125" style="3" customWidth="1"/>
    <col min="33" max="33" width="2.5703125" style="3" bestFit="1" customWidth="1"/>
    <col min="34" max="34" width="33.85546875" style="3" customWidth="1"/>
    <col min="35" max="35" width="2.5703125" style="3" bestFit="1" customWidth="1"/>
    <col min="36" max="36" width="18" style="3" customWidth="1"/>
    <col min="37" max="37" width="2.5703125" style="3" hidden="1" customWidth="1"/>
    <col min="38" max="38" width="20.85546875" style="3" hidden="1" customWidth="1"/>
    <col min="39" max="39" width="11.42578125" style="3" hidden="1" customWidth="1"/>
    <col min="40" max="40" width="15.7109375" style="3" hidden="1" customWidth="1"/>
    <col min="41" max="41" width="32.140625" style="27" bestFit="1" customWidth="1"/>
    <col min="42" max="42" width="4.42578125" style="27" bestFit="1" customWidth="1"/>
    <col min="43" max="43" width="125" style="27" bestFit="1" customWidth="1"/>
    <col min="44" max="44" width="106.7109375" style="27" bestFit="1" customWidth="1"/>
    <col min="45" max="45" width="125" style="27" bestFit="1" customWidth="1"/>
    <col min="46" max="46" width="100.140625" style="27" bestFit="1" customWidth="1"/>
    <col min="47" max="54" width="11.42578125" style="27"/>
    <col min="55" max="55" width="40.5703125" style="27" bestFit="1" customWidth="1"/>
    <col min="56" max="56" width="11.42578125" style="27"/>
    <col min="57" max="57" width="37.7109375" style="27" bestFit="1" customWidth="1"/>
    <col min="58" max="63" width="11.42578125" style="27"/>
    <col min="64" max="64" width="34.28515625" style="27" bestFit="1" customWidth="1"/>
    <col min="65" max="65" width="11.42578125" style="27"/>
    <col min="66" max="66" width="34.28515625" style="27" bestFit="1" customWidth="1"/>
    <col min="67" max="72" width="11.42578125" style="27"/>
    <col min="73" max="16384" width="11.42578125" style="3"/>
  </cols>
  <sheetData>
    <row r="1" spans="1:106" ht="21" thickBot="1" x14ac:dyDescent="0.4">
      <c r="A1" s="32" t="s">
        <v>0</v>
      </c>
      <c r="B1" s="34" t="s">
        <v>1</v>
      </c>
      <c r="C1" s="37" t="s">
        <v>2</v>
      </c>
      <c r="D1" s="36"/>
      <c r="E1" s="36"/>
      <c r="F1" s="36"/>
      <c r="G1" s="36"/>
      <c r="H1" s="36"/>
      <c r="I1" s="36"/>
      <c r="J1" s="36"/>
      <c r="K1" s="36"/>
      <c r="L1" s="37"/>
      <c r="M1" s="36"/>
      <c r="N1" s="36"/>
      <c r="O1" s="36"/>
      <c r="P1" s="36"/>
      <c r="Q1" s="37"/>
      <c r="R1" s="37"/>
      <c r="S1" s="38"/>
      <c r="T1" s="1" t="s">
        <v>3</v>
      </c>
      <c r="U1" s="31" t="s">
        <v>4</v>
      </c>
      <c r="V1" s="31"/>
      <c r="W1" s="31" t="s">
        <v>5</v>
      </c>
      <c r="X1" s="31"/>
      <c r="Y1" s="31" t="s">
        <v>6</v>
      </c>
      <c r="Z1" s="31"/>
      <c r="AA1" s="45" t="s">
        <v>7</v>
      </c>
      <c r="AB1" s="45"/>
      <c r="AC1" s="45" t="s">
        <v>8</v>
      </c>
      <c r="AD1" s="45"/>
      <c r="AE1" s="45" t="s">
        <v>9</v>
      </c>
      <c r="AF1" s="45"/>
      <c r="AG1" s="45" t="s">
        <v>10</v>
      </c>
      <c r="AH1" s="45"/>
      <c r="AI1" s="45" t="s">
        <v>11</v>
      </c>
      <c r="AJ1" s="45"/>
      <c r="AK1" s="39" t="s">
        <v>12</v>
      </c>
      <c r="AL1" s="39"/>
      <c r="AM1" s="39" t="s">
        <v>13</v>
      </c>
      <c r="AN1" s="40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106" ht="16.5" thickBot="1" x14ac:dyDescent="0.3">
      <c r="A2" s="33"/>
      <c r="B2" s="35"/>
      <c r="C2" s="263" t="s">
        <v>14</v>
      </c>
      <c r="D2" s="4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6" t="s">
        <v>23</v>
      </c>
      <c r="M2" s="5" t="s">
        <v>24</v>
      </c>
      <c r="N2" s="5" t="s">
        <v>25</v>
      </c>
      <c r="O2" s="7" t="s">
        <v>26</v>
      </c>
      <c r="P2" s="5" t="s">
        <v>27</v>
      </c>
      <c r="Q2" s="8" t="s">
        <v>28</v>
      </c>
      <c r="R2" s="9" t="s">
        <v>28</v>
      </c>
      <c r="S2" s="10" t="s">
        <v>29</v>
      </c>
      <c r="T2" s="11" t="s">
        <v>30</v>
      </c>
      <c r="U2" s="41" t="s">
        <v>31</v>
      </c>
      <c r="V2" s="41"/>
      <c r="W2" s="41" t="s">
        <v>32</v>
      </c>
      <c r="X2" s="41"/>
      <c r="Y2" s="41" t="s">
        <v>33</v>
      </c>
      <c r="Z2" s="41"/>
      <c r="AA2" s="41" t="s">
        <v>34</v>
      </c>
      <c r="AB2" s="41"/>
      <c r="AC2" s="41" t="s">
        <v>35</v>
      </c>
      <c r="AD2" s="41"/>
      <c r="AE2" s="42" t="s">
        <v>36</v>
      </c>
      <c r="AF2" s="43"/>
      <c r="AG2" s="41" t="s">
        <v>37</v>
      </c>
      <c r="AH2" s="41"/>
      <c r="AI2" s="41" t="s">
        <v>38</v>
      </c>
      <c r="AJ2" s="41"/>
      <c r="AK2" s="44" t="s">
        <v>39</v>
      </c>
      <c r="AL2" s="44"/>
      <c r="AM2" s="46" t="s">
        <v>40</v>
      </c>
      <c r="AN2" s="47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106" ht="15.75" x14ac:dyDescent="0.25">
      <c r="A3" s="33"/>
      <c r="B3" s="35"/>
      <c r="C3" s="264" t="s">
        <v>41</v>
      </c>
      <c r="D3" s="13" t="s">
        <v>41</v>
      </c>
      <c r="E3" s="14" t="s">
        <v>42</v>
      </c>
      <c r="F3" s="14" t="s">
        <v>43</v>
      </c>
      <c r="G3" s="14" t="s">
        <v>44</v>
      </c>
      <c r="H3" s="14" t="s">
        <v>45</v>
      </c>
      <c r="I3" s="14" t="s">
        <v>46</v>
      </c>
      <c r="J3" s="14" t="s">
        <v>47</v>
      </c>
      <c r="K3" s="14" t="s">
        <v>48</v>
      </c>
      <c r="L3" s="15" t="s">
        <v>49</v>
      </c>
      <c r="M3" s="14" t="s">
        <v>50</v>
      </c>
      <c r="N3" s="14" t="s">
        <v>51</v>
      </c>
      <c r="O3" s="16" t="s">
        <v>52</v>
      </c>
      <c r="P3" s="14" t="s">
        <v>53</v>
      </c>
      <c r="Q3" s="17" t="s">
        <v>54</v>
      </c>
      <c r="R3" s="18" t="s">
        <v>55</v>
      </c>
      <c r="S3" s="19" t="s">
        <v>56</v>
      </c>
      <c r="T3" s="11" t="s">
        <v>57</v>
      </c>
      <c r="U3" s="41" t="s">
        <v>58</v>
      </c>
      <c r="V3" s="48"/>
      <c r="W3" s="49" t="s">
        <v>59</v>
      </c>
      <c r="X3" s="50"/>
      <c r="Y3" s="51" t="s">
        <v>60</v>
      </c>
      <c r="Z3" s="52"/>
      <c r="AA3" s="51" t="s">
        <v>59</v>
      </c>
      <c r="AB3" s="52"/>
      <c r="AC3" s="51" t="s">
        <v>61</v>
      </c>
      <c r="AD3" s="52"/>
      <c r="AE3" s="41" t="s">
        <v>62</v>
      </c>
      <c r="AF3" s="48"/>
      <c r="AG3" s="41" t="s">
        <v>63</v>
      </c>
      <c r="AH3" s="53"/>
      <c r="AI3" s="49" t="s">
        <v>58</v>
      </c>
      <c r="AJ3" s="50"/>
      <c r="AK3" s="51" t="s">
        <v>64</v>
      </c>
      <c r="AL3" s="52"/>
      <c r="AM3" s="41" t="s">
        <v>65</v>
      </c>
      <c r="AN3" s="55"/>
      <c r="AO3" s="20" t="s">
        <v>66</v>
      </c>
      <c r="AP3" s="21"/>
      <c r="AQ3" s="21"/>
      <c r="AR3" s="2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106" ht="16.5" thickBot="1" x14ac:dyDescent="0.3">
      <c r="A4" s="33"/>
      <c r="B4" s="35"/>
      <c r="C4" s="265"/>
      <c r="D4" s="58"/>
      <c r="E4" s="59"/>
      <c r="F4" s="59"/>
      <c r="G4" s="59"/>
      <c r="H4" s="59"/>
      <c r="I4" s="59"/>
      <c r="J4" s="59" t="s">
        <v>67</v>
      </c>
      <c r="K4" s="59"/>
      <c r="L4" s="23"/>
      <c r="M4" s="59"/>
      <c r="N4" s="59"/>
      <c r="O4" s="16"/>
      <c r="P4" s="59"/>
      <c r="Q4" s="17"/>
      <c r="R4" s="18"/>
      <c r="S4" s="19"/>
      <c r="T4" s="60" t="s">
        <v>0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7"/>
      <c r="AF4" s="57"/>
      <c r="AG4" s="57"/>
      <c r="AH4" s="57"/>
      <c r="AI4" s="57"/>
      <c r="AJ4" s="57"/>
      <c r="AK4" s="61"/>
      <c r="AL4" s="61"/>
      <c r="AM4" s="61"/>
      <c r="AN4" s="62"/>
      <c r="AO4" s="24"/>
      <c r="AP4" s="12"/>
      <c r="AQ4" s="25"/>
      <c r="AR4" s="26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</row>
    <row r="5" spans="1:106" s="86" customFormat="1" x14ac:dyDescent="0.25">
      <c r="A5" s="255">
        <v>1</v>
      </c>
      <c r="B5" s="273" t="s">
        <v>68</v>
      </c>
      <c r="C5" s="266">
        <v>42031</v>
      </c>
      <c r="D5" s="63">
        <v>0.48680555555555555</v>
      </c>
      <c r="E5" s="64">
        <v>15.6</v>
      </c>
      <c r="F5" s="64">
        <v>75.5</v>
      </c>
      <c r="G5" s="65">
        <v>984</v>
      </c>
      <c r="H5" s="64" t="s">
        <v>69</v>
      </c>
      <c r="I5" s="64" t="s">
        <v>70</v>
      </c>
      <c r="J5" s="66" t="s">
        <v>71</v>
      </c>
      <c r="K5" s="67">
        <v>160</v>
      </c>
      <c r="L5" s="64">
        <v>9.5</v>
      </c>
      <c r="M5" s="68" t="s">
        <v>72</v>
      </c>
      <c r="N5" s="69">
        <v>21.08</v>
      </c>
      <c r="O5" s="64">
        <v>57.1</v>
      </c>
      <c r="P5" s="69">
        <v>8.1</v>
      </c>
      <c r="Q5" s="70">
        <v>9.76</v>
      </c>
      <c r="R5" s="64">
        <v>108.2</v>
      </c>
      <c r="S5" s="64">
        <v>1</v>
      </c>
      <c r="T5" s="71">
        <v>1</v>
      </c>
      <c r="U5" s="72"/>
      <c r="V5" s="73">
        <v>0.13800000000000001</v>
      </c>
      <c r="W5" s="74"/>
      <c r="X5" s="73">
        <v>8.0000000000000002E-3</v>
      </c>
      <c r="Y5" s="74" t="s">
        <v>73</v>
      </c>
      <c r="Z5" s="75">
        <v>0.03</v>
      </c>
      <c r="AA5" s="70"/>
      <c r="AB5" s="73">
        <v>5.7000000000000002E-2</v>
      </c>
      <c r="AC5" s="70"/>
      <c r="AD5" s="73">
        <v>0.09</v>
      </c>
      <c r="AE5" s="74"/>
      <c r="AF5" s="76">
        <v>4.8195499999999996</v>
      </c>
      <c r="AG5" s="74" t="s">
        <v>74</v>
      </c>
      <c r="AH5" s="76">
        <v>5.7892458070018105</v>
      </c>
      <c r="AI5" s="74" t="s">
        <v>74</v>
      </c>
      <c r="AJ5" s="73">
        <v>6.51862521624854E-3</v>
      </c>
      <c r="AK5" s="77"/>
      <c r="AL5" s="78" t="s">
        <v>75</v>
      </c>
      <c r="AM5" s="79"/>
      <c r="AN5" s="80" t="s">
        <v>75</v>
      </c>
      <c r="AO5" s="81"/>
      <c r="AP5" s="82"/>
      <c r="AQ5" s="83" t="s">
        <v>75</v>
      </c>
      <c r="AR5" s="84" t="s">
        <v>76</v>
      </c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</row>
    <row r="6" spans="1:106" s="86" customFormat="1" x14ac:dyDescent="0.25">
      <c r="A6" s="256">
        <v>2</v>
      </c>
      <c r="B6" s="274" t="s">
        <v>77</v>
      </c>
      <c r="C6" s="267">
        <v>42031</v>
      </c>
      <c r="D6" s="87">
        <v>0.48680555555555555</v>
      </c>
      <c r="E6" s="88">
        <v>15.6</v>
      </c>
      <c r="F6" s="88">
        <v>75.5</v>
      </c>
      <c r="G6" s="89">
        <v>984</v>
      </c>
      <c r="H6" s="88" t="s">
        <v>69</v>
      </c>
      <c r="I6" s="88" t="s">
        <v>70</v>
      </c>
      <c r="J6" s="90" t="s">
        <v>71</v>
      </c>
      <c r="K6" s="91">
        <v>160</v>
      </c>
      <c r="L6" s="88">
        <v>9.5</v>
      </c>
      <c r="M6" s="92">
        <v>10</v>
      </c>
      <c r="N6" s="93">
        <v>21.04</v>
      </c>
      <c r="O6" s="88">
        <v>58</v>
      </c>
      <c r="P6" s="93">
        <v>8.7799999999999994</v>
      </c>
      <c r="Q6" s="94">
        <v>10.17</v>
      </c>
      <c r="R6" s="88">
        <v>114.1</v>
      </c>
      <c r="S6" s="88">
        <v>1.5</v>
      </c>
      <c r="T6" s="95">
        <v>2</v>
      </c>
      <c r="U6" s="96"/>
      <c r="V6" s="97">
        <v>0.157</v>
      </c>
      <c r="W6" s="98" t="s">
        <v>73</v>
      </c>
      <c r="X6" s="97">
        <v>1E-3</v>
      </c>
      <c r="Y6" s="98" t="s">
        <v>73</v>
      </c>
      <c r="Z6" s="99">
        <v>0.03</v>
      </c>
      <c r="AA6" s="94"/>
      <c r="AB6" s="97">
        <v>6.3E-2</v>
      </c>
      <c r="AC6" s="94"/>
      <c r="AD6" s="97">
        <v>9.8000000000000004E-2</v>
      </c>
      <c r="AE6" s="98"/>
      <c r="AF6" s="100">
        <v>9.5256000000000007</v>
      </c>
      <c r="AG6" s="98" t="s">
        <v>74</v>
      </c>
      <c r="AH6" s="100">
        <v>5.375317982695905</v>
      </c>
      <c r="AI6" s="98" t="s">
        <v>74</v>
      </c>
      <c r="AJ6" s="97">
        <v>7.7835510049523863E-3</v>
      </c>
      <c r="AK6" s="101"/>
      <c r="AL6" s="102" t="s">
        <v>75</v>
      </c>
      <c r="AM6" s="103"/>
      <c r="AN6" s="104" t="s">
        <v>75</v>
      </c>
      <c r="AO6" s="105"/>
      <c r="AP6" s="85"/>
      <c r="AQ6" s="106" t="s">
        <v>69</v>
      </c>
      <c r="AR6" s="107" t="s">
        <v>78</v>
      </c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</row>
    <row r="7" spans="1:106" s="86" customFormat="1" x14ac:dyDescent="0.25">
      <c r="A7" s="256">
        <v>3</v>
      </c>
      <c r="B7" s="275" t="s">
        <v>79</v>
      </c>
      <c r="C7" s="267">
        <v>42031</v>
      </c>
      <c r="D7" s="87">
        <v>0.48680555555555555</v>
      </c>
      <c r="E7" s="88">
        <v>15.6</v>
      </c>
      <c r="F7" s="88">
        <v>75.5</v>
      </c>
      <c r="G7" s="89">
        <v>984</v>
      </c>
      <c r="H7" s="88" t="s">
        <v>69</v>
      </c>
      <c r="I7" s="88" t="s">
        <v>70</v>
      </c>
      <c r="J7" s="90" t="s">
        <v>71</v>
      </c>
      <c r="K7" s="91">
        <v>160</v>
      </c>
      <c r="L7" s="88">
        <v>9.5</v>
      </c>
      <c r="M7" s="108">
        <v>30</v>
      </c>
      <c r="N7" s="93">
        <v>11.34</v>
      </c>
      <c r="O7" s="88">
        <v>53.1</v>
      </c>
      <c r="P7" s="93">
        <v>8.19</v>
      </c>
      <c r="Q7" s="94">
        <v>10.4</v>
      </c>
      <c r="R7" s="88">
        <v>96.1</v>
      </c>
      <c r="S7" s="88">
        <v>1.3</v>
      </c>
      <c r="T7" s="95">
        <v>3</v>
      </c>
      <c r="U7" s="96"/>
      <c r="V7" s="97">
        <v>9.1999999999999998E-2</v>
      </c>
      <c r="W7" s="98" t="s">
        <v>73</v>
      </c>
      <c r="X7" s="97">
        <v>1E-3</v>
      </c>
      <c r="Y7" s="98" t="s">
        <v>73</v>
      </c>
      <c r="Z7" s="99">
        <v>0.03</v>
      </c>
      <c r="AA7" s="94"/>
      <c r="AB7" s="97">
        <v>5.1999999999999998E-2</v>
      </c>
      <c r="AC7" s="94"/>
      <c r="AD7" s="97">
        <v>7.2999999999999995E-2</v>
      </c>
      <c r="AE7" s="98"/>
      <c r="AF7" s="100">
        <v>8.8967000000000009</v>
      </c>
      <c r="AG7" s="98" t="s">
        <v>74</v>
      </c>
      <c r="AH7" s="100">
        <v>6.2031736313077142</v>
      </c>
      <c r="AI7" s="98" t="s">
        <v>74</v>
      </c>
      <c r="AJ7" s="97">
        <v>8.2051929345203327E-3</v>
      </c>
      <c r="AK7" s="101"/>
      <c r="AL7" s="102" t="s">
        <v>75</v>
      </c>
      <c r="AM7" s="103"/>
      <c r="AN7" s="104" t="s">
        <v>75</v>
      </c>
      <c r="AO7" s="105"/>
      <c r="AP7" s="85"/>
      <c r="AQ7" s="109" t="s">
        <v>80</v>
      </c>
      <c r="AR7" s="107" t="s">
        <v>81</v>
      </c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</row>
    <row r="8" spans="1:106" s="86" customFormat="1" ht="18.75" x14ac:dyDescent="0.35">
      <c r="A8" s="256">
        <v>4</v>
      </c>
      <c r="B8" s="275" t="s">
        <v>82</v>
      </c>
      <c r="C8" s="267">
        <v>42031</v>
      </c>
      <c r="D8" s="87">
        <v>0.48680555555555555</v>
      </c>
      <c r="E8" s="88">
        <v>15.6</v>
      </c>
      <c r="F8" s="88">
        <v>75.5</v>
      </c>
      <c r="G8" s="89">
        <v>984</v>
      </c>
      <c r="H8" s="88" t="s">
        <v>69</v>
      </c>
      <c r="I8" s="88" t="s">
        <v>70</v>
      </c>
      <c r="J8" s="90" t="s">
        <v>71</v>
      </c>
      <c r="K8" s="91">
        <v>160</v>
      </c>
      <c r="L8" s="88">
        <v>9.5</v>
      </c>
      <c r="M8" s="92">
        <v>70</v>
      </c>
      <c r="N8" s="93">
        <v>10.11</v>
      </c>
      <c r="O8" s="88">
        <v>52.9</v>
      </c>
      <c r="P8" s="93">
        <v>7.95</v>
      </c>
      <c r="Q8" s="94">
        <v>9.85</v>
      </c>
      <c r="R8" s="88">
        <v>87.2</v>
      </c>
      <c r="S8" s="88">
        <v>0.9</v>
      </c>
      <c r="T8" s="95">
        <v>4</v>
      </c>
      <c r="U8" s="96"/>
      <c r="V8" s="97">
        <v>0.377</v>
      </c>
      <c r="W8" s="98" t="s">
        <v>73</v>
      </c>
      <c r="X8" s="97">
        <v>1E-3</v>
      </c>
      <c r="Y8" s="98" t="s">
        <v>73</v>
      </c>
      <c r="Z8" s="99">
        <v>0.03</v>
      </c>
      <c r="AA8" s="94"/>
      <c r="AB8" s="97">
        <v>3.5999999999999997E-2</v>
      </c>
      <c r="AC8" s="94"/>
      <c r="AD8" s="97">
        <v>0.121</v>
      </c>
      <c r="AE8" s="98"/>
      <c r="AF8" s="100">
        <v>5.2491500000000002</v>
      </c>
      <c r="AG8" s="98" t="s">
        <v>74</v>
      </c>
      <c r="AH8" s="100">
        <v>4.5474623340840949</v>
      </c>
      <c r="AI8" s="98" t="s">
        <v>74</v>
      </c>
      <c r="AJ8" s="97">
        <v>1.1999970300631869E-2</v>
      </c>
      <c r="AK8" s="101"/>
      <c r="AL8" s="102" t="s">
        <v>75</v>
      </c>
      <c r="AM8" s="103"/>
      <c r="AN8" s="104" t="s">
        <v>75</v>
      </c>
      <c r="AO8" s="105"/>
      <c r="AP8" s="85"/>
      <c r="AQ8" s="109" t="s">
        <v>83</v>
      </c>
      <c r="AR8" s="107" t="s">
        <v>173</v>
      </c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</row>
    <row r="9" spans="1:106" s="86" customFormat="1" x14ac:dyDescent="0.25">
      <c r="A9" s="256">
        <v>5</v>
      </c>
      <c r="B9" s="275" t="s">
        <v>84</v>
      </c>
      <c r="C9" s="267">
        <v>42031</v>
      </c>
      <c r="D9" s="87">
        <v>0.48680555555555555</v>
      </c>
      <c r="E9" s="88">
        <v>15.6</v>
      </c>
      <c r="F9" s="88">
        <v>75.5</v>
      </c>
      <c r="G9" s="89">
        <v>984</v>
      </c>
      <c r="H9" s="88" t="s">
        <v>69</v>
      </c>
      <c r="I9" s="88" t="s">
        <v>70</v>
      </c>
      <c r="J9" s="90" t="s">
        <v>71</v>
      </c>
      <c r="K9" s="91">
        <v>160</v>
      </c>
      <c r="L9" s="88">
        <v>9.5</v>
      </c>
      <c r="M9" s="108">
        <v>100</v>
      </c>
      <c r="N9" s="93">
        <v>9.7899999999999991</v>
      </c>
      <c r="O9" s="88">
        <v>52.9</v>
      </c>
      <c r="P9" s="93">
        <v>7.85</v>
      </c>
      <c r="Q9" s="94">
        <v>9.57</v>
      </c>
      <c r="R9" s="88">
        <v>84</v>
      </c>
      <c r="S9" s="88">
        <v>1.1000000000000001</v>
      </c>
      <c r="T9" s="95">
        <v>5</v>
      </c>
      <c r="U9" s="96"/>
      <c r="V9" s="97">
        <v>0.36</v>
      </c>
      <c r="W9" s="98" t="s">
        <v>73</v>
      </c>
      <c r="X9" s="97">
        <v>1E-3</v>
      </c>
      <c r="Y9" s="98" t="s">
        <v>74</v>
      </c>
      <c r="Z9" s="99">
        <v>9.3407981058550776E-2</v>
      </c>
      <c r="AA9" s="94"/>
      <c r="AB9" s="97">
        <v>3.5000000000000003E-2</v>
      </c>
      <c r="AC9" s="94"/>
      <c r="AD9" s="97">
        <v>0.11600000000000001</v>
      </c>
      <c r="AE9" s="98"/>
      <c r="AF9" s="100">
        <v>9.7609999999999992</v>
      </c>
      <c r="AG9" s="98" t="s">
        <v>74</v>
      </c>
      <c r="AH9" s="100">
        <v>3.3056788611663808</v>
      </c>
      <c r="AI9" s="98" t="s">
        <v>74</v>
      </c>
      <c r="AJ9" s="97">
        <v>9.048476793656229E-3</v>
      </c>
      <c r="AK9" s="101"/>
      <c r="AL9" s="102" t="s">
        <v>75</v>
      </c>
      <c r="AM9" s="103"/>
      <c r="AN9" s="104" t="s">
        <v>75</v>
      </c>
      <c r="AO9" s="105"/>
      <c r="AP9" s="85"/>
      <c r="AQ9" s="109" t="s">
        <v>85</v>
      </c>
      <c r="AR9" s="107" t="s">
        <v>86</v>
      </c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</row>
    <row r="10" spans="1:106" s="118" customFormat="1" x14ac:dyDescent="0.25">
      <c r="A10" s="257">
        <v>6</v>
      </c>
      <c r="B10" s="276" t="s">
        <v>87</v>
      </c>
      <c r="C10" s="268">
        <v>42031</v>
      </c>
      <c r="D10" s="110">
        <v>0.56944444444444442</v>
      </c>
      <c r="E10" s="111">
        <v>20.3</v>
      </c>
      <c r="F10" s="111">
        <v>67.3</v>
      </c>
      <c r="G10" s="112">
        <v>990</v>
      </c>
      <c r="H10" s="111" t="s">
        <v>69</v>
      </c>
      <c r="I10" s="111" t="s">
        <v>70</v>
      </c>
      <c r="J10" s="113" t="s">
        <v>71</v>
      </c>
      <c r="K10" s="114">
        <v>79</v>
      </c>
      <c r="L10" s="111">
        <v>8</v>
      </c>
      <c r="M10" s="115" t="s">
        <v>72</v>
      </c>
      <c r="N10" s="116">
        <v>20.39</v>
      </c>
      <c r="O10" s="88">
        <v>57.7</v>
      </c>
      <c r="P10" s="94">
        <v>8.6999999999999993</v>
      </c>
      <c r="Q10" s="94">
        <v>9.8699999999999992</v>
      </c>
      <c r="R10" s="88">
        <v>109</v>
      </c>
      <c r="S10" s="111">
        <v>1.5</v>
      </c>
      <c r="T10" s="95">
        <v>6</v>
      </c>
      <c r="U10" s="96"/>
      <c r="V10" s="97">
        <v>9.4E-2</v>
      </c>
      <c r="W10" s="98"/>
      <c r="X10" s="97">
        <v>1E-3</v>
      </c>
      <c r="Y10" s="98" t="s">
        <v>73</v>
      </c>
      <c r="Z10" s="99">
        <v>0.03</v>
      </c>
      <c r="AA10" s="94"/>
      <c r="AB10" s="97">
        <v>5.1999999999999998E-2</v>
      </c>
      <c r="AC10" s="94"/>
      <c r="AD10" s="97">
        <v>7.2999999999999995E-2</v>
      </c>
      <c r="AE10" s="98"/>
      <c r="AF10" s="100">
        <v>10.8477</v>
      </c>
      <c r="AG10" s="98" t="s">
        <v>74</v>
      </c>
      <c r="AH10" s="100">
        <v>6.2031736313077142</v>
      </c>
      <c r="AI10" s="98" t="s">
        <v>74</v>
      </c>
      <c r="AJ10" s="97">
        <v>6.51862521624854E-3</v>
      </c>
      <c r="AK10" s="98"/>
      <c r="AL10" s="99" t="s">
        <v>75</v>
      </c>
      <c r="AM10" s="98"/>
      <c r="AN10" s="117" t="s">
        <v>75</v>
      </c>
      <c r="AO10" s="105"/>
      <c r="AP10" s="85"/>
      <c r="AQ10" s="109" t="s">
        <v>88</v>
      </c>
      <c r="AR10" s="107" t="s">
        <v>89</v>
      </c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</row>
    <row r="11" spans="1:106" s="118" customFormat="1" x14ac:dyDescent="0.25">
      <c r="A11" s="258">
        <v>7</v>
      </c>
      <c r="B11" s="276" t="s">
        <v>90</v>
      </c>
      <c r="C11" s="268">
        <v>42031</v>
      </c>
      <c r="D11" s="110">
        <v>0.56944444444444442</v>
      </c>
      <c r="E11" s="111">
        <v>20.3</v>
      </c>
      <c r="F11" s="111">
        <v>67.3</v>
      </c>
      <c r="G11" s="112">
        <v>990</v>
      </c>
      <c r="H11" s="111" t="s">
        <v>69</v>
      </c>
      <c r="I11" s="111" t="s">
        <v>70</v>
      </c>
      <c r="J11" s="113" t="s">
        <v>71</v>
      </c>
      <c r="K11" s="114">
        <v>79</v>
      </c>
      <c r="L11" s="111">
        <v>8</v>
      </c>
      <c r="M11" s="115">
        <v>10</v>
      </c>
      <c r="N11" s="116">
        <v>19.93</v>
      </c>
      <c r="O11" s="111">
        <v>57.6</v>
      </c>
      <c r="P11" s="116">
        <v>8.67</v>
      </c>
      <c r="Q11" s="94">
        <v>10.130000000000001</v>
      </c>
      <c r="R11" s="111">
        <v>110.5</v>
      </c>
      <c r="S11" s="111">
        <v>1.9</v>
      </c>
      <c r="T11" s="95">
        <v>7</v>
      </c>
      <c r="U11" s="96"/>
      <c r="V11" s="97">
        <v>9.8000000000000004E-2</v>
      </c>
      <c r="W11" s="98"/>
      <c r="X11" s="97">
        <v>1E-3</v>
      </c>
      <c r="Y11" s="98" t="s">
        <v>73</v>
      </c>
      <c r="Z11" s="99">
        <v>0.03</v>
      </c>
      <c r="AA11" s="94"/>
      <c r="AB11" s="97">
        <v>5.6000000000000001E-2</v>
      </c>
      <c r="AC11" s="94"/>
      <c r="AD11" s="97">
        <v>7.8E-2</v>
      </c>
      <c r="AE11" s="98"/>
      <c r="AF11" s="100">
        <v>14.425800000000001</v>
      </c>
      <c r="AG11" s="98" t="s">
        <v>74</v>
      </c>
      <c r="AH11" s="100">
        <v>3.7196066854722858</v>
      </c>
      <c r="AI11" s="98" t="s">
        <v>74</v>
      </c>
      <c r="AJ11" s="97">
        <v>1.0313402582360076E-2</v>
      </c>
      <c r="AK11" s="98"/>
      <c r="AL11" s="99" t="s">
        <v>75</v>
      </c>
      <c r="AM11" s="98"/>
      <c r="AN11" s="117" t="s">
        <v>75</v>
      </c>
      <c r="AO11" s="105"/>
      <c r="AP11" s="85"/>
      <c r="AQ11" s="109" t="s">
        <v>91</v>
      </c>
      <c r="AR11" s="107" t="s">
        <v>92</v>
      </c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</row>
    <row r="12" spans="1:106" s="118" customFormat="1" x14ac:dyDescent="0.25">
      <c r="A12" s="258">
        <v>8</v>
      </c>
      <c r="B12" s="277" t="s">
        <v>93</v>
      </c>
      <c r="C12" s="268">
        <v>42031</v>
      </c>
      <c r="D12" s="110">
        <v>0.56944444444444442</v>
      </c>
      <c r="E12" s="111">
        <v>20.3</v>
      </c>
      <c r="F12" s="111">
        <v>67.3</v>
      </c>
      <c r="G12" s="112">
        <v>990</v>
      </c>
      <c r="H12" s="111" t="s">
        <v>69</v>
      </c>
      <c r="I12" s="111" t="s">
        <v>70</v>
      </c>
      <c r="J12" s="113" t="s">
        <v>71</v>
      </c>
      <c r="K12" s="114">
        <v>79</v>
      </c>
      <c r="L12" s="111">
        <v>8</v>
      </c>
      <c r="M12" s="119">
        <v>30</v>
      </c>
      <c r="N12" s="116">
        <v>13.3</v>
      </c>
      <c r="O12" s="111">
        <v>54</v>
      </c>
      <c r="P12" s="116">
        <v>8.08</v>
      </c>
      <c r="Q12" s="116">
        <v>9.81</v>
      </c>
      <c r="R12" s="88">
        <v>93.7</v>
      </c>
      <c r="S12" s="111">
        <v>0.7</v>
      </c>
      <c r="T12" s="95">
        <v>8</v>
      </c>
      <c r="U12" s="96"/>
      <c r="V12" s="97">
        <v>3.1E-2</v>
      </c>
      <c r="W12" s="98" t="s">
        <v>73</v>
      </c>
      <c r="X12" s="97">
        <v>1E-3</v>
      </c>
      <c r="Y12" s="98" t="s">
        <v>73</v>
      </c>
      <c r="Z12" s="99">
        <v>0.03</v>
      </c>
      <c r="AA12" s="94"/>
      <c r="AB12" s="97">
        <v>5.8999999999999997E-2</v>
      </c>
      <c r="AC12" s="94"/>
      <c r="AD12" s="97">
        <v>6.6000000000000003E-2</v>
      </c>
      <c r="AE12" s="98"/>
      <c r="AF12" s="100">
        <v>4.1286666666666667</v>
      </c>
      <c r="AG12" s="98" t="s">
        <v>74</v>
      </c>
      <c r="AH12" s="100">
        <v>7.4449571042254297</v>
      </c>
      <c r="AI12" s="98" t="s">
        <v>74</v>
      </c>
      <c r="AJ12" s="97">
        <v>6.9402671458164882E-3</v>
      </c>
      <c r="AK12" s="98"/>
      <c r="AL12" s="99" t="s">
        <v>75</v>
      </c>
      <c r="AM12" s="98"/>
      <c r="AN12" s="117" t="s">
        <v>75</v>
      </c>
      <c r="AO12" s="105"/>
      <c r="AP12" s="85"/>
      <c r="AQ12" s="109" t="s">
        <v>94</v>
      </c>
      <c r="AR12" s="107" t="s">
        <v>95</v>
      </c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</row>
    <row r="13" spans="1:106" s="118" customFormat="1" x14ac:dyDescent="0.25">
      <c r="A13" s="259">
        <v>9</v>
      </c>
      <c r="B13" s="277" t="s">
        <v>96</v>
      </c>
      <c r="C13" s="268">
        <v>42031</v>
      </c>
      <c r="D13" s="110">
        <v>0.56944444444444442</v>
      </c>
      <c r="E13" s="111">
        <v>20.3</v>
      </c>
      <c r="F13" s="111">
        <v>67.3</v>
      </c>
      <c r="G13" s="112">
        <v>990</v>
      </c>
      <c r="H13" s="111" t="s">
        <v>69</v>
      </c>
      <c r="I13" s="111" t="s">
        <v>70</v>
      </c>
      <c r="J13" s="113" t="s">
        <v>71</v>
      </c>
      <c r="K13" s="114">
        <v>79</v>
      </c>
      <c r="L13" s="111">
        <v>8</v>
      </c>
      <c r="M13" s="115">
        <v>70</v>
      </c>
      <c r="N13" s="116">
        <v>10.14</v>
      </c>
      <c r="O13" s="111">
        <v>53.2</v>
      </c>
      <c r="P13" s="116">
        <v>7.68</v>
      </c>
      <c r="Q13" s="116">
        <v>9.1999999999999993</v>
      </c>
      <c r="R13" s="88">
        <v>81.8</v>
      </c>
      <c r="S13" s="111">
        <v>0.1</v>
      </c>
      <c r="T13" s="95">
        <v>9</v>
      </c>
      <c r="U13" s="96" t="s">
        <v>73</v>
      </c>
      <c r="V13" s="97">
        <v>3.0000000000000001E-3</v>
      </c>
      <c r="W13" s="98"/>
      <c r="X13" s="97">
        <v>3.0000000000000001E-3</v>
      </c>
      <c r="Y13" s="98" t="s">
        <v>73</v>
      </c>
      <c r="Z13" s="99">
        <v>0.03</v>
      </c>
      <c r="AA13" s="94"/>
      <c r="AB13" s="97">
        <v>4.2999999999999997E-2</v>
      </c>
      <c r="AC13" s="94"/>
      <c r="AD13" s="97">
        <v>4.2999999999999997E-2</v>
      </c>
      <c r="AE13" s="98"/>
      <c r="AF13" s="100">
        <v>3.7174000000000005</v>
      </c>
      <c r="AG13" s="98" t="s">
        <v>74</v>
      </c>
      <c r="AH13" s="100">
        <v>6.6171014556136196</v>
      </c>
      <c r="AI13" s="98" t="s">
        <v>74</v>
      </c>
      <c r="AJ13" s="97">
        <v>6.51862521624854E-3</v>
      </c>
      <c r="AK13" s="98"/>
      <c r="AL13" s="99" t="s">
        <v>75</v>
      </c>
      <c r="AM13" s="98"/>
      <c r="AN13" s="117" t="s">
        <v>75</v>
      </c>
      <c r="AO13" s="105"/>
      <c r="AP13" s="85"/>
      <c r="AQ13" s="106" t="s">
        <v>67</v>
      </c>
      <c r="AR13" s="107" t="s">
        <v>97</v>
      </c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</row>
    <row r="14" spans="1:106" s="86" customFormat="1" x14ac:dyDescent="0.25">
      <c r="A14" s="256">
        <v>10</v>
      </c>
      <c r="B14" s="275" t="s">
        <v>98</v>
      </c>
      <c r="C14" s="267">
        <v>42031</v>
      </c>
      <c r="D14" s="120">
        <v>0.59375</v>
      </c>
      <c r="E14" s="121">
        <v>20.100000000000001</v>
      </c>
      <c r="F14" s="88">
        <v>62.9</v>
      </c>
      <c r="G14" s="89">
        <v>990</v>
      </c>
      <c r="H14" s="88" t="s">
        <v>69</v>
      </c>
      <c r="I14" s="88" t="s">
        <v>70</v>
      </c>
      <c r="J14" s="90" t="s">
        <v>71</v>
      </c>
      <c r="K14" s="122">
        <v>30</v>
      </c>
      <c r="L14" s="123">
        <v>8</v>
      </c>
      <c r="M14" s="108" t="s">
        <v>72</v>
      </c>
      <c r="N14" s="93">
        <v>19.760000000000002</v>
      </c>
      <c r="O14" s="88">
        <v>57.3</v>
      </c>
      <c r="P14" s="93">
        <v>8.7899999999999991</v>
      </c>
      <c r="Q14" s="94">
        <v>10.08</v>
      </c>
      <c r="R14" s="88">
        <v>109.1</v>
      </c>
      <c r="S14" s="88">
        <v>1.1000000000000001</v>
      </c>
      <c r="T14" s="95">
        <v>10</v>
      </c>
      <c r="U14" s="96"/>
      <c r="V14" s="97">
        <v>6.3E-2</v>
      </c>
      <c r="W14" s="98"/>
      <c r="X14" s="97">
        <v>2E-3</v>
      </c>
      <c r="Y14" s="98" t="s">
        <v>73</v>
      </c>
      <c r="Z14" s="99">
        <v>0.03</v>
      </c>
      <c r="AA14" s="94"/>
      <c r="AB14" s="97">
        <v>5.1999999999999998E-2</v>
      </c>
      <c r="AC14" s="94"/>
      <c r="AD14" s="97">
        <v>6.6000000000000003E-2</v>
      </c>
      <c r="AE14" s="98"/>
      <c r="AF14" s="100">
        <v>15.92905</v>
      </c>
      <c r="AG14" s="98" t="s">
        <v>74</v>
      </c>
      <c r="AH14" s="100">
        <v>3.3056788611663808</v>
      </c>
      <c r="AI14" s="98" t="s">
        <v>74</v>
      </c>
      <c r="AJ14" s="97">
        <v>6.0969832866805919E-3</v>
      </c>
      <c r="AK14" s="101"/>
      <c r="AL14" s="102" t="s">
        <v>75</v>
      </c>
      <c r="AM14" s="103"/>
      <c r="AN14" s="104" t="s">
        <v>75</v>
      </c>
      <c r="AO14" s="105"/>
      <c r="AP14" s="85"/>
      <c r="AQ14" s="85"/>
      <c r="AR14" s="107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</row>
    <row r="15" spans="1:106" s="86" customFormat="1" x14ac:dyDescent="0.25">
      <c r="A15" s="256">
        <v>11</v>
      </c>
      <c r="B15" s="274" t="s">
        <v>99</v>
      </c>
      <c r="C15" s="267">
        <v>42031</v>
      </c>
      <c r="D15" s="120">
        <v>0.59375</v>
      </c>
      <c r="E15" s="121">
        <v>20.100000000000001</v>
      </c>
      <c r="F15" s="88">
        <v>62.9</v>
      </c>
      <c r="G15" s="89">
        <v>990</v>
      </c>
      <c r="H15" s="88" t="s">
        <v>69</v>
      </c>
      <c r="I15" s="88" t="s">
        <v>70</v>
      </c>
      <c r="J15" s="90" t="s">
        <v>71</v>
      </c>
      <c r="K15" s="122">
        <v>30</v>
      </c>
      <c r="L15" s="123">
        <v>8</v>
      </c>
      <c r="M15" s="92">
        <v>10</v>
      </c>
      <c r="N15" s="93">
        <v>18.510000000000002</v>
      </c>
      <c r="O15" s="88">
        <v>87.1</v>
      </c>
      <c r="P15" s="93">
        <v>8.84</v>
      </c>
      <c r="Q15" s="94">
        <v>10.17</v>
      </c>
      <c r="R15" s="88">
        <v>110.3</v>
      </c>
      <c r="S15" s="88">
        <v>1.4</v>
      </c>
      <c r="T15" s="95">
        <v>11</v>
      </c>
      <c r="U15" s="96"/>
      <c r="V15" s="97">
        <v>0.08</v>
      </c>
      <c r="W15" s="98"/>
      <c r="X15" s="97">
        <v>2E-3</v>
      </c>
      <c r="Y15" s="98" t="s">
        <v>73</v>
      </c>
      <c r="Z15" s="99">
        <v>0.03</v>
      </c>
      <c r="AA15" s="94"/>
      <c r="AB15" s="97">
        <v>5.8000000000000003E-2</v>
      </c>
      <c r="AC15" s="94"/>
      <c r="AD15" s="97">
        <v>7.5999999999999998E-2</v>
      </c>
      <c r="AE15" s="98"/>
      <c r="AF15" s="100">
        <v>17.645250000000001</v>
      </c>
      <c r="AG15" s="98" t="s">
        <v>74</v>
      </c>
      <c r="AH15" s="100">
        <v>7.4449571042254297</v>
      </c>
      <c r="AI15" s="98" t="s">
        <v>74</v>
      </c>
      <c r="AJ15" s="97">
        <v>6.9402671458164882E-3</v>
      </c>
      <c r="AK15" s="101"/>
      <c r="AL15" s="102" t="s">
        <v>75</v>
      </c>
      <c r="AM15" s="103"/>
      <c r="AN15" s="104" t="s">
        <v>75</v>
      </c>
      <c r="AO15" s="105"/>
      <c r="AP15" s="85"/>
      <c r="AQ15" s="85"/>
      <c r="AR15" s="107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</row>
    <row r="16" spans="1:106" s="86" customFormat="1" x14ac:dyDescent="0.25">
      <c r="A16" s="256">
        <v>12</v>
      </c>
      <c r="B16" s="274" t="s">
        <v>100</v>
      </c>
      <c r="C16" s="267">
        <v>42031</v>
      </c>
      <c r="D16" s="120">
        <v>0.59375</v>
      </c>
      <c r="E16" s="121">
        <v>20.100000000000001</v>
      </c>
      <c r="F16" s="88">
        <v>62.9</v>
      </c>
      <c r="G16" s="89">
        <v>990</v>
      </c>
      <c r="H16" s="88" t="s">
        <v>69</v>
      </c>
      <c r="I16" s="88" t="s">
        <v>70</v>
      </c>
      <c r="J16" s="90" t="s">
        <v>71</v>
      </c>
      <c r="K16" s="122">
        <v>30</v>
      </c>
      <c r="L16" s="123">
        <v>8</v>
      </c>
      <c r="M16" s="92">
        <v>20</v>
      </c>
      <c r="N16" s="93">
        <v>18.8</v>
      </c>
      <c r="O16" s="88">
        <v>56.4</v>
      </c>
      <c r="P16" s="93">
        <v>8.68</v>
      </c>
      <c r="Q16" s="94">
        <v>10.01</v>
      </c>
      <c r="R16" s="88">
        <v>107.3</v>
      </c>
      <c r="S16" s="88">
        <v>2.2999999999999998</v>
      </c>
      <c r="T16" s="95">
        <v>12</v>
      </c>
      <c r="U16" s="96"/>
      <c r="V16" s="97">
        <v>5.8000000000000003E-2</v>
      </c>
      <c r="W16" s="98"/>
      <c r="X16" s="97">
        <v>4.0000000000000001E-3</v>
      </c>
      <c r="Y16" s="98" t="s">
        <v>74</v>
      </c>
      <c r="Z16" s="99">
        <v>8.6843585063878043E-2</v>
      </c>
      <c r="AA16" s="94"/>
      <c r="AB16" s="97">
        <v>6.3E-2</v>
      </c>
      <c r="AC16" s="94"/>
      <c r="AD16" s="97">
        <v>7.6999999999999999E-2</v>
      </c>
      <c r="AE16" s="98"/>
      <c r="AF16" s="100">
        <v>18.883350000000004</v>
      </c>
      <c r="AG16" s="98" t="s">
        <v>74</v>
      </c>
      <c r="AH16" s="100">
        <v>5.375317982695905</v>
      </c>
      <c r="AI16" s="98" t="s">
        <v>74</v>
      </c>
      <c r="AJ16" s="97">
        <v>2.0432808891990839E-2</v>
      </c>
      <c r="AK16" s="101"/>
      <c r="AL16" s="102" t="s">
        <v>75</v>
      </c>
      <c r="AM16" s="103"/>
      <c r="AN16" s="104" t="s">
        <v>75</v>
      </c>
      <c r="AO16" s="105"/>
      <c r="AP16" s="85"/>
      <c r="AQ16" s="85"/>
      <c r="AR16" s="107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</row>
    <row r="17" spans="1:72" s="86" customFormat="1" x14ac:dyDescent="0.25">
      <c r="A17" s="256">
        <v>13</v>
      </c>
      <c r="B17" s="275" t="s">
        <v>101</v>
      </c>
      <c r="C17" s="267">
        <v>42031</v>
      </c>
      <c r="D17" s="110">
        <v>0.53472222222222221</v>
      </c>
      <c r="E17" s="111">
        <v>18.2</v>
      </c>
      <c r="F17" s="111">
        <v>64.900000000000006</v>
      </c>
      <c r="G17" s="112">
        <v>990</v>
      </c>
      <c r="H17" s="111" t="s">
        <v>69</v>
      </c>
      <c r="I17" s="111" t="s">
        <v>70</v>
      </c>
      <c r="J17" s="113" t="s">
        <v>71</v>
      </c>
      <c r="K17" s="124">
        <v>49.9</v>
      </c>
      <c r="L17" s="123">
        <v>8</v>
      </c>
      <c r="M17" s="125" t="s">
        <v>72</v>
      </c>
      <c r="N17" s="126">
        <v>21.39</v>
      </c>
      <c r="O17" s="111">
        <v>58.2</v>
      </c>
      <c r="P17" s="126">
        <v>8.76</v>
      </c>
      <c r="Q17" s="94">
        <v>9.6199999999999992</v>
      </c>
      <c r="R17" s="88">
        <v>109.2</v>
      </c>
      <c r="S17" s="88">
        <v>0.6</v>
      </c>
      <c r="T17" s="95">
        <v>13</v>
      </c>
      <c r="U17" s="96"/>
      <c r="V17" s="97">
        <v>7.2999999999999995E-2</v>
      </c>
      <c r="W17" s="98"/>
      <c r="X17" s="97">
        <v>2E-3</v>
      </c>
      <c r="Y17" s="98" t="s">
        <v>73</v>
      </c>
      <c r="Z17" s="99">
        <v>0.03</v>
      </c>
      <c r="AA17" s="94"/>
      <c r="AB17" s="97">
        <v>6.3E-2</v>
      </c>
      <c r="AC17" s="94"/>
      <c r="AD17" s="97">
        <v>7.9000000000000001E-2</v>
      </c>
      <c r="AE17" s="98"/>
      <c r="AF17" s="100">
        <v>7.1944000000000008</v>
      </c>
      <c r="AG17" s="98" t="s">
        <v>73</v>
      </c>
      <c r="AH17" s="100">
        <v>3</v>
      </c>
      <c r="AI17" s="98" t="s">
        <v>74</v>
      </c>
      <c r="AJ17" s="97">
        <v>8.6268348640882817E-3</v>
      </c>
      <c r="AK17" s="101"/>
      <c r="AL17" s="102" t="s">
        <v>75</v>
      </c>
      <c r="AM17" s="103"/>
      <c r="AN17" s="104" t="s">
        <v>75</v>
      </c>
      <c r="AO17" s="105"/>
      <c r="AP17" s="85"/>
      <c r="AQ17" s="85" t="s">
        <v>102</v>
      </c>
      <c r="AR17" s="107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</row>
    <row r="18" spans="1:72" s="86" customFormat="1" x14ac:dyDescent="0.25">
      <c r="A18" s="256">
        <v>14</v>
      </c>
      <c r="B18" s="275" t="s">
        <v>103</v>
      </c>
      <c r="C18" s="267">
        <v>42031</v>
      </c>
      <c r="D18" s="110">
        <v>0.53472222222222221</v>
      </c>
      <c r="E18" s="111">
        <v>18.2</v>
      </c>
      <c r="F18" s="111">
        <v>64.900000000000006</v>
      </c>
      <c r="G18" s="112">
        <v>990</v>
      </c>
      <c r="H18" s="111" t="s">
        <v>69</v>
      </c>
      <c r="I18" s="111" t="s">
        <v>70</v>
      </c>
      <c r="J18" s="113" t="s">
        <v>71</v>
      </c>
      <c r="K18" s="124">
        <v>49.9</v>
      </c>
      <c r="L18" s="123">
        <v>8</v>
      </c>
      <c r="M18" s="127">
        <v>10</v>
      </c>
      <c r="N18" s="126">
        <v>20.27</v>
      </c>
      <c r="O18" s="111">
        <v>57.9</v>
      </c>
      <c r="P18" s="126">
        <v>8.76</v>
      </c>
      <c r="Q18" s="94">
        <v>10.029999999999999</v>
      </c>
      <c r="R18" s="88">
        <v>110.5</v>
      </c>
      <c r="S18" s="88">
        <v>1.6</v>
      </c>
      <c r="T18" s="95">
        <v>14</v>
      </c>
      <c r="U18" s="96"/>
      <c r="V18" s="97">
        <v>0.122</v>
      </c>
      <c r="W18" s="98"/>
      <c r="X18" s="97">
        <v>3.0000000000000001E-3</v>
      </c>
      <c r="Y18" s="98" t="s">
        <v>73</v>
      </c>
      <c r="Z18" s="99">
        <v>0.03</v>
      </c>
      <c r="AA18" s="94"/>
      <c r="AB18" s="97">
        <v>6.4000000000000001E-2</v>
      </c>
      <c r="AC18" s="94"/>
      <c r="AD18" s="97">
        <v>9.1999999999999998E-2</v>
      </c>
      <c r="AE18" s="98"/>
      <c r="AF18" s="100">
        <v>20.031849999999999</v>
      </c>
      <c r="AG18" s="98" t="s">
        <v>74</v>
      </c>
      <c r="AH18" s="100">
        <v>7.8588849285313342</v>
      </c>
      <c r="AI18" s="98" t="s">
        <v>74</v>
      </c>
      <c r="AJ18" s="97">
        <v>8.2051929345203327E-3</v>
      </c>
      <c r="AK18" s="101"/>
      <c r="AL18" s="102" t="s">
        <v>75</v>
      </c>
      <c r="AM18" s="103"/>
      <c r="AN18" s="104" t="s">
        <v>75</v>
      </c>
      <c r="AO18" s="105"/>
      <c r="AP18" s="85"/>
      <c r="AQ18" s="106" t="s">
        <v>104</v>
      </c>
      <c r="AR18" s="107" t="s">
        <v>105</v>
      </c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</row>
    <row r="19" spans="1:72" s="86" customFormat="1" x14ac:dyDescent="0.25">
      <c r="A19" s="256">
        <v>15</v>
      </c>
      <c r="B19" s="275" t="s">
        <v>106</v>
      </c>
      <c r="C19" s="267">
        <v>42031</v>
      </c>
      <c r="D19" s="110">
        <v>0.53472222222222221</v>
      </c>
      <c r="E19" s="111">
        <v>18.2</v>
      </c>
      <c r="F19" s="111">
        <v>64.900000000000006</v>
      </c>
      <c r="G19" s="112">
        <v>990</v>
      </c>
      <c r="H19" s="111" t="s">
        <v>69</v>
      </c>
      <c r="I19" s="111" t="s">
        <v>70</v>
      </c>
      <c r="J19" s="113" t="s">
        <v>71</v>
      </c>
      <c r="K19" s="124">
        <v>49.9</v>
      </c>
      <c r="L19" s="123">
        <v>8</v>
      </c>
      <c r="M19" s="125">
        <v>20</v>
      </c>
      <c r="N19" s="126">
        <v>16.12</v>
      </c>
      <c r="O19" s="111">
        <v>55.7</v>
      </c>
      <c r="P19" s="126">
        <v>8.42</v>
      </c>
      <c r="Q19" s="94">
        <v>10.02</v>
      </c>
      <c r="R19" s="88">
        <v>102.1</v>
      </c>
      <c r="S19" s="88">
        <v>1.9</v>
      </c>
      <c r="T19" s="95">
        <v>15</v>
      </c>
      <c r="U19" s="96"/>
      <c r="V19" s="97">
        <v>0.115</v>
      </c>
      <c r="W19" s="98"/>
      <c r="X19" s="97">
        <v>3.0000000000000001E-3</v>
      </c>
      <c r="Y19" s="98" t="s">
        <v>73</v>
      </c>
      <c r="Z19" s="99">
        <v>0.03</v>
      </c>
      <c r="AA19" s="94"/>
      <c r="AB19" s="97">
        <v>6.8000000000000005E-2</v>
      </c>
      <c r="AC19" s="94"/>
      <c r="AD19" s="97">
        <v>9.4E-2</v>
      </c>
      <c r="AE19" s="98"/>
      <c r="AF19" s="100">
        <v>18.639800000000001</v>
      </c>
      <c r="AG19" s="98" t="s">
        <v>74</v>
      </c>
      <c r="AH19" s="100">
        <v>6.2031736313077142</v>
      </c>
      <c r="AI19" s="98" t="s">
        <v>74</v>
      </c>
      <c r="AJ19" s="97">
        <v>4.8320574979767456E-3</v>
      </c>
      <c r="AK19" s="101"/>
      <c r="AL19" s="102" t="s">
        <v>75</v>
      </c>
      <c r="AM19" s="103"/>
      <c r="AN19" s="104" t="s">
        <v>75</v>
      </c>
      <c r="AO19" s="105"/>
      <c r="AP19" s="85"/>
      <c r="AQ19" s="85" t="s">
        <v>107</v>
      </c>
      <c r="AR19" s="107" t="s">
        <v>108</v>
      </c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128"/>
      <c r="BR19" s="128"/>
      <c r="BS19" s="128"/>
      <c r="BT19" s="128"/>
    </row>
    <row r="20" spans="1:72" s="86" customFormat="1" x14ac:dyDescent="0.25">
      <c r="A20" s="256">
        <v>16</v>
      </c>
      <c r="B20" s="274" t="s">
        <v>109</v>
      </c>
      <c r="C20" s="267">
        <v>42030</v>
      </c>
      <c r="D20" s="110">
        <v>0.65</v>
      </c>
      <c r="E20" s="111">
        <v>27.8</v>
      </c>
      <c r="F20" s="111">
        <v>50.1</v>
      </c>
      <c r="G20" s="112">
        <v>980</v>
      </c>
      <c r="H20" s="111">
        <v>2.6</v>
      </c>
      <c r="I20" s="111" t="s">
        <v>110</v>
      </c>
      <c r="J20" s="129"/>
      <c r="K20" s="114">
        <v>50</v>
      </c>
      <c r="L20" s="88">
        <v>10.5</v>
      </c>
      <c r="M20" s="127" t="s">
        <v>72</v>
      </c>
      <c r="N20" s="126">
        <v>21.66</v>
      </c>
      <c r="O20" s="111">
        <v>58.4</v>
      </c>
      <c r="P20" s="126">
        <v>8.5299999999999994</v>
      </c>
      <c r="Q20" s="94">
        <v>9.4700000000000006</v>
      </c>
      <c r="R20" s="88">
        <v>109.2</v>
      </c>
      <c r="S20" s="88">
        <v>1.3</v>
      </c>
      <c r="T20" s="95">
        <v>16</v>
      </c>
      <c r="U20" s="96"/>
      <c r="V20" s="97">
        <v>9.6000000000000002E-2</v>
      </c>
      <c r="W20" s="98" t="s">
        <v>73</v>
      </c>
      <c r="X20" s="97">
        <v>1E-3</v>
      </c>
      <c r="Y20" s="98" t="s">
        <v>73</v>
      </c>
      <c r="Z20" s="99">
        <v>0.03</v>
      </c>
      <c r="AA20" s="94"/>
      <c r="AB20" s="97">
        <v>7.8E-2</v>
      </c>
      <c r="AC20" s="94"/>
      <c r="AD20" s="97">
        <v>0.1</v>
      </c>
      <c r="AE20" s="98"/>
      <c r="AF20" s="100">
        <v>10.2644</v>
      </c>
      <c r="AG20" s="98" t="s">
        <v>74</v>
      </c>
      <c r="AH20" s="100">
        <v>8.2728127528372397</v>
      </c>
      <c r="AI20" s="98" t="s">
        <v>74</v>
      </c>
      <c r="AJ20" s="97">
        <v>1.2430783719534889E-2</v>
      </c>
      <c r="AK20" s="101"/>
      <c r="AL20" s="102" t="s">
        <v>75</v>
      </c>
      <c r="AM20" s="103"/>
      <c r="AN20" s="104" t="s">
        <v>75</v>
      </c>
      <c r="AO20" s="105"/>
      <c r="AP20" s="85"/>
      <c r="AQ20" s="85"/>
      <c r="AR20" s="107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128"/>
      <c r="BR20" s="128"/>
      <c r="BS20" s="128"/>
      <c r="BT20" s="128"/>
    </row>
    <row r="21" spans="1:72" s="86" customFormat="1" x14ac:dyDescent="0.25">
      <c r="A21" s="256">
        <v>17</v>
      </c>
      <c r="B21" s="274" t="s">
        <v>111</v>
      </c>
      <c r="C21" s="267">
        <v>42030</v>
      </c>
      <c r="D21" s="110">
        <v>0.65</v>
      </c>
      <c r="E21" s="111">
        <v>27.8</v>
      </c>
      <c r="F21" s="111">
        <v>50.1</v>
      </c>
      <c r="G21" s="112">
        <v>980</v>
      </c>
      <c r="H21" s="111">
        <v>2.6</v>
      </c>
      <c r="I21" s="111" t="s">
        <v>110</v>
      </c>
      <c r="J21" s="129"/>
      <c r="K21" s="114">
        <v>50</v>
      </c>
      <c r="L21" s="88">
        <v>10.5</v>
      </c>
      <c r="M21" s="127">
        <v>10</v>
      </c>
      <c r="N21" s="126">
        <v>20.07</v>
      </c>
      <c r="O21" s="111">
        <v>58.5</v>
      </c>
      <c r="P21" s="93">
        <v>8.59</v>
      </c>
      <c r="Q21" s="94">
        <v>10.41</v>
      </c>
      <c r="R21" s="88">
        <v>113.8</v>
      </c>
      <c r="S21" s="88">
        <v>1.1000000000000001</v>
      </c>
      <c r="T21" s="95">
        <v>17</v>
      </c>
      <c r="U21" s="96"/>
      <c r="V21" s="97">
        <v>8.3000000000000004E-2</v>
      </c>
      <c r="W21" s="98" t="s">
        <v>73</v>
      </c>
      <c r="X21" s="97">
        <v>1E-3</v>
      </c>
      <c r="Y21" s="98" t="s">
        <v>73</v>
      </c>
      <c r="Z21" s="99">
        <v>0.03</v>
      </c>
      <c r="AA21" s="94"/>
      <c r="AB21" s="97">
        <v>6.2E-2</v>
      </c>
      <c r="AC21" s="94"/>
      <c r="AD21" s="97">
        <v>8.1000000000000003E-2</v>
      </c>
      <c r="AE21" s="98"/>
      <c r="AF21" s="100">
        <v>15.235350000000002</v>
      </c>
      <c r="AG21" s="98" t="s">
        <v>74</v>
      </c>
      <c r="AH21" s="100">
        <v>7.8588849285313342</v>
      </c>
      <c r="AI21" s="98" t="s">
        <v>74</v>
      </c>
      <c r="AJ21" s="97">
        <v>7.2551816324515645E-3</v>
      </c>
      <c r="AK21" s="101"/>
      <c r="AL21" s="102" t="s">
        <v>75</v>
      </c>
      <c r="AM21" s="103"/>
      <c r="AN21" s="104" t="s">
        <v>75</v>
      </c>
      <c r="AO21" s="105"/>
      <c r="AP21" s="85"/>
      <c r="AQ21" s="85"/>
      <c r="AR21" s="107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128"/>
      <c r="BR21" s="128"/>
      <c r="BS21" s="128"/>
      <c r="BT21" s="128"/>
    </row>
    <row r="22" spans="1:72" s="86" customFormat="1" x14ac:dyDescent="0.25">
      <c r="A22" s="256">
        <v>18</v>
      </c>
      <c r="B22" s="275" t="s">
        <v>112</v>
      </c>
      <c r="C22" s="267">
        <v>42030</v>
      </c>
      <c r="D22" s="110">
        <v>0.65</v>
      </c>
      <c r="E22" s="111">
        <v>27.8</v>
      </c>
      <c r="F22" s="111">
        <v>50.1</v>
      </c>
      <c r="G22" s="112">
        <v>980</v>
      </c>
      <c r="H22" s="111">
        <v>2.6</v>
      </c>
      <c r="I22" s="111" t="s">
        <v>110</v>
      </c>
      <c r="J22" s="129"/>
      <c r="K22" s="114">
        <v>50</v>
      </c>
      <c r="L22" s="88">
        <v>10.5</v>
      </c>
      <c r="M22" s="125">
        <v>20</v>
      </c>
      <c r="N22" s="126">
        <v>13.31</v>
      </c>
      <c r="O22" s="111">
        <v>55.1</v>
      </c>
      <c r="P22" s="93">
        <v>8.5500000000000007</v>
      </c>
      <c r="Q22" s="94">
        <v>11.08</v>
      </c>
      <c r="R22" s="88">
        <v>107.5</v>
      </c>
      <c r="S22" s="88">
        <v>1.3</v>
      </c>
      <c r="T22" s="95">
        <v>18</v>
      </c>
      <c r="U22" s="96"/>
      <c r="V22" s="97">
        <v>8.4000000000000005E-2</v>
      </c>
      <c r="W22" s="98" t="s">
        <v>73</v>
      </c>
      <c r="X22" s="97">
        <v>1E-3</v>
      </c>
      <c r="Y22" s="98" t="s">
        <v>73</v>
      </c>
      <c r="Z22" s="99">
        <v>0.03</v>
      </c>
      <c r="AA22" s="94"/>
      <c r="AB22" s="97">
        <v>7.0000000000000007E-2</v>
      </c>
      <c r="AC22" s="94"/>
      <c r="AD22" s="97">
        <v>8.8999999999999996E-2</v>
      </c>
      <c r="AE22" s="98"/>
      <c r="AF22" s="100">
        <v>17.784700000000001</v>
      </c>
      <c r="AG22" s="98" t="s">
        <v>74</v>
      </c>
      <c r="AH22" s="100">
        <v>10.342451874366764</v>
      </c>
      <c r="AI22" s="98" t="s">
        <v>74</v>
      </c>
      <c r="AJ22" s="97">
        <v>1.1136883197764059E-2</v>
      </c>
      <c r="AK22" s="101"/>
      <c r="AL22" s="102" t="s">
        <v>75</v>
      </c>
      <c r="AM22" s="103"/>
      <c r="AN22" s="104" t="s">
        <v>75</v>
      </c>
      <c r="AO22" s="105"/>
      <c r="AP22" s="85"/>
      <c r="AQ22" s="85"/>
      <c r="AR22" s="130" t="s">
        <v>113</v>
      </c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128"/>
      <c r="BR22" s="128"/>
      <c r="BS22" s="128"/>
      <c r="BT22" s="128"/>
    </row>
    <row r="23" spans="1:72" s="86" customFormat="1" x14ac:dyDescent="0.25">
      <c r="A23" s="256">
        <v>19</v>
      </c>
      <c r="B23" s="275" t="s">
        <v>114</v>
      </c>
      <c r="C23" s="267">
        <v>42030</v>
      </c>
      <c r="D23" s="120">
        <v>0.54861111111111105</v>
      </c>
      <c r="E23" s="121">
        <v>27.7</v>
      </c>
      <c r="F23" s="88">
        <v>48.4</v>
      </c>
      <c r="G23" s="89">
        <v>987</v>
      </c>
      <c r="H23" s="88">
        <v>1.2</v>
      </c>
      <c r="I23" s="88" t="s">
        <v>110</v>
      </c>
      <c r="J23" s="131"/>
      <c r="K23" s="122">
        <v>32</v>
      </c>
      <c r="L23" s="88">
        <v>10.5</v>
      </c>
      <c r="M23" s="92" t="s">
        <v>72</v>
      </c>
      <c r="N23" s="93">
        <v>21.96</v>
      </c>
      <c r="O23" s="88">
        <v>58.2</v>
      </c>
      <c r="P23" s="93">
        <v>8.34</v>
      </c>
      <c r="Q23" s="94">
        <v>9.5500000000000007</v>
      </c>
      <c r="R23" s="88">
        <v>109.2</v>
      </c>
      <c r="S23" s="88">
        <v>1</v>
      </c>
      <c r="T23" s="95">
        <v>19</v>
      </c>
      <c r="U23" s="96"/>
      <c r="V23" s="97">
        <v>8.7999999999999995E-2</v>
      </c>
      <c r="W23" s="98" t="s">
        <v>73</v>
      </c>
      <c r="X23" s="97">
        <v>1E-3</v>
      </c>
      <c r="Y23" s="98" t="s">
        <v>73</v>
      </c>
      <c r="Z23" s="99">
        <v>0.03</v>
      </c>
      <c r="AA23" s="94"/>
      <c r="AB23" s="97">
        <v>7.6999999999999999E-2</v>
      </c>
      <c r="AC23" s="94"/>
      <c r="AD23" s="97">
        <v>9.7000000000000003E-2</v>
      </c>
      <c r="AE23" s="98"/>
      <c r="AF23" s="100">
        <v>3.5062000000000002</v>
      </c>
      <c r="AG23" s="98" t="s">
        <v>74</v>
      </c>
      <c r="AH23" s="100">
        <v>3.7196066854722858</v>
      </c>
      <c r="AI23" s="98" t="s">
        <v>74</v>
      </c>
      <c r="AJ23" s="97">
        <v>8.1177819802987859E-3</v>
      </c>
      <c r="AK23" s="101"/>
      <c r="AL23" s="102" t="s">
        <v>75</v>
      </c>
      <c r="AM23" s="103"/>
      <c r="AN23" s="104" t="s">
        <v>75</v>
      </c>
      <c r="AO23" s="105"/>
      <c r="AP23" s="85"/>
      <c r="AQ23" s="85"/>
      <c r="AR23" s="107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128"/>
      <c r="BR23" s="128"/>
      <c r="BS23" s="128"/>
      <c r="BT23" s="128"/>
    </row>
    <row r="24" spans="1:72" s="86" customFormat="1" x14ac:dyDescent="0.25">
      <c r="A24" s="256">
        <v>20</v>
      </c>
      <c r="B24" s="275" t="s">
        <v>115</v>
      </c>
      <c r="C24" s="267">
        <v>42030</v>
      </c>
      <c r="D24" s="120">
        <v>0.54861111111111105</v>
      </c>
      <c r="E24" s="121">
        <v>27.7</v>
      </c>
      <c r="F24" s="88">
        <v>48.4</v>
      </c>
      <c r="G24" s="89">
        <v>987</v>
      </c>
      <c r="H24" s="88">
        <v>1.2</v>
      </c>
      <c r="I24" s="88" t="s">
        <v>110</v>
      </c>
      <c r="J24" s="131"/>
      <c r="K24" s="122">
        <v>32</v>
      </c>
      <c r="L24" s="88">
        <v>10.5</v>
      </c>
      <c r="M24" s="108">
        <v>10</v>
      </c>
      <c r="N24" s="93">
        <v>18.29</v>
      </c>
      <c r="O24" s="88">
        <v>56.8</v>
      </c>
      <c r="P24" s="93">
        <v>8.4700000000000006</v>
      </c>
      <c r="Q24" s="94">
        <v>10.76</v>
      </c>
      <c r="R24" s="88">
        <v>114.9</v>
      </c>
      <c r="S24" s="88">
        <v>1.6</v>
      </c>
      <c r="T24" s="95">
        <v>20</v>
      </c>
      <c r="U24" s="96"/>
      <c r="V24" s="97">
        <v>4.1000000000000002E-2</v>
      </c>
      <c r="W24" s="98" t="s">
        <v>73</v>
      </c>
      <c r="X24" s="97">
        <v>1E-3</v>
      </c>
      <c r="Y24" s="98" t="s">
        <v>73</v>
      </c>
      <c r="Z24" s="99">
        <v>0.03</v>
      </c>
      <c r="AA24" s="94"/>
      <c r="AB24" s="97">
        <v>7.8E-2</v>
      </c>
      <c r="AC24" s="94"/>
      <c r="AD24" s="97">
        <v>8.6999999999999994E-2</v>
      </c>
      <c r="AE24" s="98"/>
      <c r="AF24" s="100">
        <v>25.40475</v>
      </c>
      <c r="AG24" s="98" t="s">
        <v>74</v>
      </c>
      <c r="AH24" s="100">
        <v>16.965297063261243</v>
      </c>
      <c r="AI24" s="98" t="s">
        <v>74</v>
      </c>
      <c r="AJ24" s="97">
        <v>8.5490821542223965E-3</v>
      </c>
      <c r="AK24" s="101"/>
      <c r="AL24" s="102" t="s">
        <v>75</v>
      </c>
      <c r="AM24" s="103"/>
      <c r="AN24" s="104" t="s">
        <v>75</v>
      </c>
      <c r="AO24" s="105"/>
      <c r="AP24" s="85"/>
      <c r="AQ24" s="85"/>
      <c r="AR24" s="107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128"/>
      <c r="BR24" s="128"/>
      <c r="BS24" s="128"/>
      <c r="BT24" s="128"/>
    </row>
    <row r="25" spans="1:72" s="86" customFormat="1" x14ac:dyDescent="0.25">
      <c r="A25" s="256">
        <v>21</v>
      </c>
      <c r="B25" s="275" t="s">
        <v>116</v>
      </c>
      <c r="C25" s="267">
        <v>42030</v>
      </c>
      <c r="D25" s="120">
        <v>0.54861111111111105</v>
      </c>
      <c r="E25" s="121">
        <v>27.7</v>
      </c>
      <c r="F25" s="88">
        <v>48.4</v>
      </c>
      <c r="G25" s="89">
        <v>987</v>
      </c>
      <c r="H25" s="88">
        <v>1.2</v>
      </c>
      <c r="I25" s="88" t="s">
        <v>110</v>
      </c>
      <c r="J25" s="131"/>
      <c r="K25" s="122">
        <v>32</v>
      </c>
      <c r="L25" s="88">
        <v>10.5</v>
      </c>
      <c r="M25" s="92">
        <v>20</v>
      </c>
      <c r="N25" s="93">
        <v>15.69</v>
      </c>
      <c r="O25" s="88">
        <v>55.6</v>
      </c>
      <c r="P25" s="93">
        <v>8.25</v>
      </c>
      <c r="Q25" s="94">
        <v>10.45</v>
      </c>
      <c r="R25" s="88">
        <v>106</v>
      </c>
      <c r="S25" s="88">
        <v>1.4</v>
      </c>
      <c r="T25" s="95">
        <v>21</v>
      </c>
      <c r="U25" s="96"/>
      <c r="V25" s="97">
        <v>7.3999999999999996E-2</v>
      </c>
      <c r="W25" s="98" t="s">
        <v>73</v>
      </c>
      <c r="X25" s="97">
        <v>1E-3</v>
      </c>
      <c r="Y25" s="98" t="s">
        <v>73</v>
      </c>
      <c r="Z25" s="99">
        <v>0.03</v>
      </c>
      <c r="AA25" s="94"/>
      <c r="AB25" s="97">
        <v>8.8999999999999996E-2</v>
      </c>
      <c r="AC25" s="94"/>
      <c r="AD25" s="97">
        <v>0.106</v>
      </c>
      <c r="AE25" s="98"/>
      <c r="AF25" s="100">
        <v>13.111900000000002</v>
      </c>
      <c r="AG25" s="98" t="s">
        <v>74</v>
      </c>
      <c r="AH25" s="100">
        <v>4.9613901583900004</v>
      </c>
      <c r="AI25" s="98" t="s">
        <v>74</v>
      </c>
      <c r="AJ25" s="97">
        <v>8.9803823281460072E-3</v>
      </c>
      <c r="AK25" s="101"/>
      <c r="AL25" s="102" t="s">
        <v>75</v>
      </c>
      <c r="AM25" s="103"/>
      <c r="AN25" s="104" t="s">
        <v>75</v>
      </c>
      <c r="AO25" s="105"/>
      <c r="AP25" s="85"/>
      <c r="AQ25" s="85"/>
      <c r="AR25" s="107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128"/>
      <c r="BR25" s="128"/>
      <c r="BS25" s="128"/>
      <c r="BT25" s="128"/>
    </row>
    <row r="26" spans="1:72" s="86" customFormat="1" x14ac:dyDescent="0.25">
      <c r="A26" s="256">
        <v>22</v>
      </c>
      <c r="B26" s="275" t="s">
        <v>117</v>
      </c>
      <c r="C26" s="267">
        <v>42030</v>
      </c>
      <c r="D26" s="87">
        <v>0.60763888888888895</v>
      </c>
      <c r="E26" s="88">
        <v>28.3</v>
      </c>
      <c r="F26" s="88">
        <v>43.8</v>
      </c>
      <c r="G26" s="89">
        <v>986</v>
      </c>
      <c r="H26" s="88">
        <v>5.5</v>
      </c>
      <c r="I26" s="88" t="s">
        <v>110</v>
      </c>
      <c r="J26" s="131"/>
      <c r="K26" s="122">
        <v>28</v>
      </c>
      <c r="L26" s="88">
        <v>10.5</v>
      </c>
      <c r="M26" s="108" t="s">
        <v>72</v>
      </c>
      <c r="N26" s="93">
        <v>22.51</v>
      </c>
      <c r="O26" s="88">
        <v>58.6</v>
      </c>
      <c r="P26" s="93">
        <v>8.8800000000000008</v>
      </c>
      <c r="Q26" s="94">
        <v>9.42</v>
      </c>
      <c r="R26" s="88">
        <v>108.4</v>
      </c>
      <c r="S26" s="88">
        <v>2.5</v>
      </c>
      <c r="T26" s="95">
        <v>22</v>
      </c>
      <c r="U26" s="96"/>
      <c r="V26" s="97">
        <v>8.5000000000000006E-2</v>
      </c>
      <c r="W26" s="98" t="s">
        <v>73</v>
      </c>
      <c r="X26" s="97">
        <v>1E-3</v>
      </c>
      <c r="Y26" s="98" t="s">
        <v>73</v>
      </c>
      <c r="Z26" s="99">
        <v>0.03</v>
      </c>
      <c r="AA26" s="94"/>
      <c r="AB26" s="97">
        <v>7.5999999999999998E-2</v>
      </c>
      <c r="AC26" s="94"/>
      <c r="AD26" s="97">
        <v>9.5000000000000001E-2</v>
      </c>
      <c r="AE26" s="98"/>
      <c r="AF26" s="100">
        <v>10.43665</v>
      </c>
      <c r="AG26" s="98" t="s">
        <v>74</v>
      </c>
      <c r="AH26" s="100">
        <v>7.0310292799195251</v>
      </c>
      <c r="AI26" s="98" t="s">
        <v>74</v>
      </c>
      <c r="AJ26" s="97">
        <v>9.8429826759932268E-3</v>
      </c>
      <c r="AK26" s="101"/>
      <c r="AL26" s="102" t="s">
        <v>75</v>
      </c>
      <c r="AM26" s="103"/>
      <c r="AN26" s="104" t="s">
        <v>75</v>
      </c>
      <c r="AO26" s="105"/>
      <c r="AP26" s="85"/>
      <c r="AQ26" s="85"/>
      <c r="AR26" s="107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128"/>
      <c r="BR26" s="128"/>
      <c r="BS26" s="128"/>
      <c r="BT26" s="128"/>
    </row>
    <row r="27" spans="1:72" s="86" customFormat="1" x14ac:dyDescent="0.25">
      <c r="A27" s="256">
        <v>23</v>
      </c>
      <c r="B27" s="275" t="s">
        <v>118</v>
      </c>
      <c r="C27" s="267">
        <v>42030</v>
      </c>
      <c r="D27" s="87">
        <v>0.60763888888888895</v>
      </c>
      <c r="E27" s="88">
        <v>28.3</v>
      </c>
      <c r="F27" s="88">
        <v>43.8</v>
      </c>
      <c r="G27" s="89">
        <v>986</v>
      </c>
      <c r="H27" s="88">
        <v>5.5</v>
      </c>
      <c r="I27" s="88" t="s">
        <v>110</v>
      </c>
      <c r="J27" s="131"/>
      <c r="K27" s="122">
        <v>28</v>
      </c>
      <c r="L27" s="88">
        <v>10.5</v>
      </c>
      <c r="M27" s="92">
        <v>10</v>
      </c>
      <c r="N27" s="93">
        <v>20.03</v>
      </c>
      <c r="O27" s="88">
        <v>58.6</v>
      </c>
      <c r="P27" s="93">
        <v>8.7899999999999991</v>
      </c>
      <c r="Q27" s="94">
        <v>9.98</v>
      </c>
      <c r="R27" s="88">
        <v>112</v>
      </c>
      <c r="S27" s="88">
        <v>2</v>
      </c>
      <c r="T27" s="95">
        <v>23</v>
      </c>
      <c r="U27" s="96"/>
      <c r="V27" s="97">
        <v>0.125</v>
      </c>
      <c r="W27" s="98" t="s">
        <v>73</v>
      </c>
      <c r="X27" s="97">
        <v>1E-3</v>
      </c>
      <c r="Y27" s="98" t="s">
        <v>73</v>
      </c>
      <c r="Z27" s="99">
        <v>0.03</v>
      </c>
      <c r="AA27" s="94"/>
      <c r="AB27" s="97">
        <v>8.3000000000000004E-2</v>
      </c>
      <c r="AC27" s="94"/>
      <c r="AD27" s="97">
        <v>0.111</v>
      </c>
      <c r="AE27" s="98"/>
      <c r="AF27" s="100">
        <v>20.030450000000002</v>
      </c>
      <c r="AG27" s="98" t="s">
        <v>74</v>
      </c>
      <c r="AH27" s="100">
        <v>9.928524050060858</v>
      </c>
      <c r="AI27" s="98" t="s">
        <v>74</v>
      </c>
      <c r="AJ27" s="97">
        <v>1.1136883197764059E-2</v>
      </c>
      <c r="AK27" s="101"/>
      <c r="AL27" s="102" t="s">
        <v>75</v>
      </c>
      <c r="AM27" s="103"/>
      <c r="AN27" s="104" t="s">
        <v>75</v>
      </c>
      <c r="AO27" s="105"/>
      <c r="AP27" s="85"/>
      <c r="AQ27" s="85"/>
      <c r="AR27" s="107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128"/>
      <c r="BR27" s="128"/>
      <c r="BS27" s="128"/>
      <c r="BT27" s="128"/>
    </row>
    <row r="28" spans="1:72" s="86" customFormat="1" x14ac:dyDescent="0.25">
      <c r="A28" s="256">
        <v>24</v>
      </c>
      <c r="B28" s="275" t="s">
        <v>119</v>
      </c>
      <c r="C28" s="267">
        <v>42030</v>
      </c>
      <c r="D28" s="87">
        <v>0.60763888888888895</v>
      </c>
      <c r="E28" s="88">
        <v>28.3</v>
      </c>
      <c r="F28" s="88">
        <v>43.8</v>
      </c>
      <c r="G28" s="89">
        <v>986</v>
      </c>
      <c r="H28" s="88">
        <v>5.5</v>
      </c>
      <c r="I28" s="88" t="s">
        <v>110</v>
      </c>
      <c r="J28" s="131"/>
      <c r="K28" s="122">
        <v>28</v>
      </c>
      <c r="L28" s="88">
        <v>10.5</v>
      </c>
      <c r="M28" s="108">
        <v>20</v>
      </c>
      <c r="N28" s="93">
        <v>12.74</v>
      </c>
      <c r="O28" s="88">
        <v>54.1</v>
      </c>
      <c r="P28" s="93">
        <v>8.4</v>
      </c>
      <c r="Q28" s="94">
        <v>11.02</v>
      </c>
      <c r="R28" s="88">
        <v>104.2</v>
      </c>
      <c r="S28" s="88">
        <v>1.4</v>
      </c>
      <c r="T28" s="95">
        <v>24</v>
      </c>
      <c r="U28" s="96"/>
      <c r="V28" s="97">
        <v>7.9000000000000001E-2</v>
      </c>
      <c r="W28" s="98" t="s">
        <v>73</v>
      </c>
      <c r="X28" s="97">
        <v>1E-3</v>
      </c>
      <c r="Y28" s="98" t="s">
        <v>74</v>
      </c>
      <c r="Z28" s="99">
        <v>8.0279189069205323E-2</v>
      </c>
      <c r="AA28" s="94"/>
      <c r="AB28" s="97">
        <v>6.7000000000000004E-2</v>
      </c>
      <c r="AC28" s="94"/>
      <c r="AD28" s="97">
        <v>8.5000000000000006E-2</v>
      </c>
      <c r="AE28" s="98"/>
      <c r="AF28" s="100">
        <v>9.8691500000000012</v>
      </c>
      <c r="AG28" s="98" t="s">
        <v>74</v>
      </c>
      <c r="AH28" s="100">
        <v>11.58423534728448</v>
      </c>
      <c r="AI28" s="98" t="s">
        <v>74</v>
      </c>
      <c r="AJ28" s="97">
        <v>1.0705583023840448E-2</v>
      </c>
      <c r="AK28" s="101"/>
      <c r="AL28" s="102" t="s">
        <v>75</v>
      </c>
      <c r="AM28" s="103"/>
      <c r="AN28" s="104" t="s">
        <v>75</v>
      </c>
      <c r="AO28" s="105"/>
      <c r="AP28" s="85"/>
      <c r="AQ28" s="85"/>
      <c r="AR28" s="107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128"/>
      <c r="BR28" s="128"/>
      <c r="BS28" s="128"/>
      <c r="BT28" s="128"/>
    </row>
    <row r="29" spans="1:72" s="86" customFormat="1" x14ac:dyDescent="0.25">
      <c r="A29" s="256">
        <v>25</v>
      </c>
      <c r="B29" s="275" t="s">
        <v>120</v>
      </c>
      <c r="C29" s="267">
        <v>42030</v>
      </c>
      <c r="D29" s="132">
        <v>0.71527777777777779</v>
      </c>
      <c r="E29" s="133" t="s">
        <v>75</v>
      </c>
      <c r="F29" s="133" t="s">
        <v>75</v>
      </c>
      <c r="G29" s="133" t="s">
        <v>75</v>
      </c>
      <c r="H29" s="133" t="s">
        <v>75</v>
      </c>
      <c r="I29" s="133" t="s">
        <v>75</v>
      </c>
      <c r="J29" s="133" t="s">
        <v>75</v>
      </c>
      <c r="K29" s="134" t="s">
        <v>75</v>
      </c>
      <c r="L29" s="88" t="s">
        <v>75</v>
      </c>
      <c r="M29" s="127" t="s">
        <v>72</v>
      </c>
      <c r="N29" s="126">
        <v>15.14</v>
      </c>
      <c r="O29" s="88">
        <v>80.3</v>
      </c>
      <c r="P29" s="93">
        <v>9.06</v>
      </c>
      <c r="Q29" s="94">
        <v>10.39</v>
      </c>
      <c r="R29" s="88">
        <v>102.1</v>
      </c>
      <c r="S29" s="88">
        <v>37.1</v>
      </c>
      <c r="T29" s="95">
        <v>25</v>
      </c>
      <c r="U29" s="96"/>
      <c r="V29" s="97">
        <v>8.6999999999999994E-2</v>
      </c>
      <c r="W29" s="98" t="s">
        <v>73</v>
      </c>
      <c r="X29" s="97">
        <v>1E-3</v>
      </c>
      <c r="Y29" s="98" t="s">
        <v>73</v>
      </c>
      <c r="Z29" s="99">
        <v>0.03</v>
      </c>
      <c r="AA29" s="94"/>
      <c r="AB29" s="97">
        <v>0.04</v>
      </c>
      <c r="AC29" s="94"/>
      <c r="AD29" s="97">
        <v>5.8999999999999997E-2</v>
      </c>
      <c r="AE29" s="98"/>
      <c r="AF29" s="100">
        <v>3.66615</v>
      </c>
      <c r="AG29" s="98" t="s">
        <v>74</v>
      </c>
      <c r="AH29" s="100">
        <v>36.419904805638772</v>
      </c>
      <c r="AI29" s="98" t="s">
        <v>74</v>
      </c>
      <c r="AJ29" s="97">
        <v>1.9331586502312655E-2</v>
      </c>
      <c r="AK29" s="101"/>
      <c r="AL29" s="102" t="s">
        <v>75</v>
      </c>
      <c r="AM29" s="103"/>
      <c r="AN29" s="104" t="s">
        <v>75</v>
      </c>
      <c r="AO29" s="105"/>
      <c r="AP29" s="85"/>
      <c r="AQ29" s="85"/>
      <c r="AR29" s="107"/>
      <c r="AS29" s="85"/>
      <c r="AT29" s="135"/>
      <c r="AU29" s="13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135"/>
      <c r="BK29" s="85"/>
      <c r="BL29" s="135"/>
      <c r="BM29" s="135"/>
      <c r="BN29" s="135"/>
      <c r="BO29" s="135"/>
      <c r="BP29" s="85"/>
      <c r="BQ29" s="128"/>
      <c r="BR29" s="128"/>
      <c r="BS29" s="128"/>
      <c r="BT29" s="128"/>
    </row>
    <row r="30" spans="1:72" s="86" customFormat="1" ht="15.75" thickBot="1" x14ac:dyDescent="0.3">
      <c r="A30" s="260">
        <v>26</v>
      </c>
      <c r="B30" s="278" t="s">
        <v>121</v>
      </c>
      <c r="C30" s="269">
        <v>42031</v>
      </c>
      <c r="D30" s="136">
        <v>0.72916666666666663</v>
      </c>
      <c r="E30" s="137" t="s">
        <v>75</v>
      </c>
      <c r="F30" s="137" t="s">
        <v>75</v>
      </c>
      <c r="G30" s="137" t="s">
        <v>75</v>
      </c>
      <c r="H30" s="137" t="s">
        <v>75</v>
      </c>
      <c r="I30" s="137" t="s">
        <v>75</v>
      </c>
      <c r="J30" s="137" t="s">
        <v>75</v>
      </c>
      <c r="K30" s="138" t="s">
        <v>75</v>
      </c>
      <c r="L30" s="139" t="s">
        <v>75</v>
      </c>
      <c r="M30" s="140" t="s">
        <v>72</v>
      </c>
      <c r="N30" s="141">
        <v>20.11</v>
      </c>
      <c r="O30" s="137">
        <v>57.8</v>
      </c>
      <c r="P30" s="142">
        <v>8.83</v>
      </c>
      <c r="Q30" s="143">
        <v>9.8000000000000007</v>
      </c>
      <c r="R30" s="139">
        <v>107.7</v>
      </c>
      <c r="S30" s="139">
        <v>1.3</v>
      </c>
      <c r="T30" s="144">
        <v>26</v>
      </c>
      <c r="U30" s="145"/>
      <c r="V30" s="146">
        <v>0.104</v>
      </c>
      <c r="W30" s="147" t="s">
        <v>73</v>
      </c>
      <c r="X30" s="146">
        <v>1E-3</v>
      </c>
      <c r="Y30" s="147" t="s">
        <v>73</v>
      </c>
      <c r="Z30" s="148">
        <v>0.03</v>
      </c>
      <c r="AA30" s="143"/>
      <c r="AB30" s="146">
        <v>3.9E-2</v>
      </c>
      <c r="AC30" s="143"/>
      <c r="AD30" s="146">
        <v>9.6000000000000002E-2</v>
      </c>
      <c r="AE30" s="147"/>
      <c r="AF30" s="149">
        <v>15.557550000000001</v>
      </c>
      <c r="AG30" s="147" t="s">
        <v>74</v>
      </c>
      <c r="AH30" s="149">
        <v>6.6171014556136196</v>
      </c>
      <c r="AI30" s="147" t="s">
        <v>74</v>
      </c>
      <c r="AJ30" s="146">
        <v>1.5373105737175456E-2</v>
      </c>
      <c r="AK30" s="150"/>
      <c r="AL30" s="151" t="s">
        <v>75</v>
      </c>
      <c r="AM30" s="152"/>
      <c r="AN30" s="153" t="s">
        <v>75</v>
      </c>
      <c r="AO30" s="154"/>
      <c r="AP30" s="155"/>
      <c r="AQ30" s="155"/>
      <c r="AR30" s="156"/>
      <c r="AS30" s="135"/>
      <c r="AT30" s="135"/>
      <c r="AU30" s="13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135"/>
      <c r="BK30" s="85"/>
      <c r="BL30" s="135"/>
      <c r="BM30" s="135"/>
      <c r="BN30" s="135"/>
      <c r="BO30" s="135"/>
      <c r="BP30" s="85"/>
      <c r="BQ30" s="128"/>
      <c r="BR30" s="128"/>
      <c r="BS30" s="128"/>
      <c r="BT30" s="128"/>
    </row>
    <row r="31" spans="1:72" s="180" customFormat="1" ht="14.25" x14ac:dyDescent="0.2">
      <c r="A31" s="255">
        <v>1</v>
      </c>
      <c r="B31" s="279" t="s">
        <v>122</v>
      </c>
      <c r="C31" s="270">
        <v>42296</v>
      </c>
      <c r="D31" s="157">
        <v>0.51736111111111105</v>
      </c>
      <c r="E31" s="158">
        <v>13.6</v>
      </c>
      <c r="F31" s="158">
        <v>71.599999999999994</v>
      </c>
      <c r="G31" s="159">
        <v>987</v>
      </c>
      <c r="H31" s="158">
        <v>1.1000000000000001</v>
      </c>
      <c r="I31" s="158" t="s">
        <v>70</v>
      </c>
      <c r="J31" s="160" t="s">
        <v>123</v>
      </c>
      <c r="K31" s="161">
        <v>167.9</v>
      </c>
      <c r="L31" s="158">
        <v>6.5</v>
      </c>
      <c r="M31" s="162" t="s">
        <v>72</v>
      </c>
      <c r="N31" s="163">
        <v>11.39</v>
      </c>
      <c r="O31" s="158">
        <v>57.1</v>
      </c>
      <c r="P31" s="163">
        <v>7.76</v>
      </c>
      <c r="Q31" s="164">
        <v>11.34</v>
      </c>
      <c r="R31" s="158">
        <v>106.6</v>
      </c>
      <c r="S31" s="158">
        <v>0</v>
      </c>
      <c r="T31" s="165">
        <f t="shared" ref="T31:T56" si="0">A31</f>
        <v>1</v>
      </c>
      <c r="U31" s="166"/>
      <c r="V31" s="167">
        <v>6.5000000000000002E-2</v>
      </c>
      <c r="W31" s="168" t="s">
        <v>73</v>
      </c>
      <c r="X31" s="167">
        <v>1E-3</v>
      </c>
      <c r="Y31" s="168"/>
      <c r="Z31" s="169" t="s">
        <v>124</v>
      </c>
      <c r="AA31" s="170"/>
      <c r="AB31" s="167">
        <v>7.0000000000000001E-3</v>
      </c>
      <c r="AC31" s="170"/>
      <c r="AD31" s="167">
        <v>2.1999999999999999E-2</v>
      </c>
      <c r="AE31" s="168"/>
      <c r="AF31" s="171">
        <v>14.498200000000001</v>
      </c>
      <c r="AG31" s="168" t="s">
        <v>74</v>
      </c>
      <c r="AH31" s="171" t="s">
        <v>125</v>
      </c>
      <c r="AI31" s="168" t="s">
        <v>74</v>
      </c>
      <c r="AJ31" s="167">
        <v>1.7507517714154017E-2</v>
      </c>
      <c r="AK31" s="172"/>
      <c r="AL31" s="173" t="s">
        <v>126</v>
      </c>
      <c r="AM31" s="174"/>
      <c r="AN31" s="175" t="s">
        <v>126</v>
      </c>
      <c r="AO31" s="176" t="s">
        <v>66</v>
      </c>
      <c r="AP31" s="177"/>
      <c r="AQ31" s="177"/>
      <c r="AR31" s="178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</row>
    <row r="32" spans="1:72" s="180" customFormat="1" ht="14.25" x14ac:dyDescent="0.2">
      <c r="A32" s="256">
        <v>2</v>
      </c>
      <c r="B32" s="280" t="s">
        <v>127</v>
      </c>
      <c r="C32" s="271">
        <v>42296</v>
      </c>
      <c r="D32" s="181">
        <v>0.51736111111111105</v>
      </c>
      <c r="E32" s="182">
        <v>13.6</v>
      </c>
      <c r="F32" s="182">
        <v>71.599999999999994</v>
      </c>
      <c r="G32" s="183">
        <v>987</v>
      </c>
      <c r="H32" s="182">
        <v>1.1000000000000001</v>
      </c>
      <c r="I32" s="182" t="s">
        <v>70</v>
      </c>
      <c r="J32" s="184" t="s">
        <v>123</v>
      </c>
      <c r="K32" s="185">
        <v>167.9</v>
      </c>
      <c r="L32" s="182">
        <v>6.5</v>
      </c>
      <c r="M32" s="186">
        <v>10</v>
      </c>
      <c r="N32" s="187">
        <v>10.53</v>
      </c>
      <c r="O32" s="182">
        <v>56.7</v>
      </c>
      <c r="P32" s="187">
        <v>7.51</v>
      </c>
      <c r="Q32" s="188">
        <v>11.11</v>
      </c>
      <c r="R32" s="182">
        <v>102.6</v>
      </c>
      <c r="S32" s="182">
        <v>0</v>
      </c>
      <c r="T32" s="189">
        <f t="shared" si="0"/>
        <v>2</v>
      </c>
      <c r="U32" s="190"/>
      <c r="V32" s="191">
        <v>0.28499999999999998</v>
      </c>
      <c r="W32" s="192" t="s">
        <v>73</v>
      </c>
      <c r="X32" s="191">
        <v>1E-3</v>
      </c>
      <c r="Y32" s="192"/>
      <c r="Z32" s="193" t="s">
        <v>124</v>
      </c>
      <c r="AA32" s="194"/>
      <c r="AB32" s="191">
        <v>7.0000000000000001E-3</v>
      </c>
      <c r="AC32" s="188"/>
      <c r="AD32" s="191">
        <v>7.0999999999999994E-2</v>
      </c>
      <c r="AE32" s="192"/>
      <c r="AF32" s="195">
        <v>19.392350000000004</v>
      </c>
      <c r="AG32" s="192" t="s">
        <v>74</v>
      </c>
      <c r="AH32" s="195" t="s">
        <v>125</v>
      </c>
      <c r="AI32" s="192" t="s">
        <v>74</v>
      </c>
      <c r="AJ32" s="191">
        <v>2.5277060890604275E-2</v>
      </c>
      <c r="AK32" s="196"/>
      <c r="AL32" s="197" t="s">
        <v>126</v>
      </c>
      <c r="AM32" s="198"/>
      <c r="AN32" s="199" t="s">
        <v>126</v>
      </c>
      <c r="AO32" s="200"/>
      <c r="AP32" s="179"/>
      <c r="AQ32" s="201"/>
      <c r="AR32" s="202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</row>
    <row r="33" spans="1:86" s="180" customFormat="1" x14ac:dyDescent="0.25">
      <c r="A33" s="256">
        <v>3</v>
      </c>
      <c r="B33" s="281" t="s">
        <v>128</v>
      </c>
      <c r="C33" s="271">
        <v>42296</v>
      </c>
      <c r="D33" s="181">
        <v>0.51736111111111105</v>
      </c>
      <c r="E33" s="182">
        <v>13.6</v>
      </c>
      <c r="F33" s="182">
        <v>71.599999999999994</v>
      </c>
      <c r="G33" s="183">
        <v>987</v>
      </c>
      <c r="H33" s="182">
        <v>1.1000000000000001</v>
      </c>
      <c r="I33" s="182" t="s">
        <v>70</v>
      </c>
      <c r="J33" s="184" t="s">
        <v>123</v>
      </c>
      <c r="K33" s="185">
        <v>167.9</v>
      </c>
      <c r="L33" s="182">
        <v>6.5</v>
      </c>
      <c r="M33" s="203">
        <v>30</v>
      </c>
      <c r="N33" s="187">
        <v>10.43</v>
      </c>
      <c r="O33" s="182">
        <v>56.9</v>
      </c>
      <c r="P33" s="187">
        <v>7.34</v>
      </c>
      <c r="Q33" s="188">
        <v>10.94</v>
      </c>
      <c r="R33" s="182">
        <v>100.5</v>
      </c>
      <c r="S33" s="182">
        <v>0</v>
      </c>
      <c r="T33" s="189">
        <f t="shared" si="0"/>
        <v>3</v>
      </c>
      <c r="U33" s="190"/>
      <c r="V33" s="191">
        <v>0.309</v>
      </c>
      <c r="W33" s="192" t="s">
        <v>73</v>
      </c>
      <c r="X33" s="191">
        <v>1E-3</v>
      </c>
      <c r="Y33" s="192"/>
      <c r="Z33" s="193" t="s">
        <v>124</v>
      </c>
      <c r="AA33" s="194"/>
      <c r="AB33" s="191">
        <v>1.0999999999999999E-2</v>
      </c>
      <c r="AC33" s="188"/>
      <c r="AD33" s="191">
        <v>8.1000000000000003E-2</v>
      </c>
      <c r="AE33" s="192"/>
      <c r="AF33" s="195">
        <v>14.02575</v>
      </c>
      <c r="AG33" s="192" t="s">
        <v>74</v>
      </c>
      <c r="AH33" s="195" t="s">
        <v>125</v>
      </c>
      <c r="AI33" s="192" t="s">
        <v>74</v>
      </c>
      <c r="AJ33" s="191">
        <v>2.4050290915375284E-2</v>
      </c>
      <c r="AK33" s="196"/>
      <c r="AL33" s="197" t="s">
        <v>126</v>
      </c>
      <c r="AM33" s="198"/>
      <c r="AN33" s="199" t="s">
        <v>126</v>
      </c>
      <c r="AO33" s="204"/>
      <c r="AP33" s="179"/>
      <c r="AQ33" s="201" t="s">
        <v>75</v>
      </c>
      <c r="AR33" s="202" t="s">
        <v>129</v>
      </c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</row>
    <row r="34" spans="1:86" s="180" customFormat="1" ht="14.25" x14ac:dyDescent="0.2">
      <c r="A34" s="256">
        <v>4</v>
      </c>
      <c r="B34" s="281" t="s">
        <v>130</v>
      </c>
      <c r="C34" s="271">
        <v>42296</v>
      </c>
      <c r="D34" s="181">
        <v>0.51736111111111105</v>
      </c>
      <c r="E34" s="182">
        <v>13.6</v>
      </c>
      <c r="F34" s="182">
        <v>71.599999999999994</v>
      </c>
      <c r="G34" s="183">
        <v>987</v>
      </c>
      <c r="H34" s="182">
        <v>1.1000000000000001</v>
      </c>
      <c r="I34" s="182" t="s">
        <v>70</v>
      </c>
      <c r="J34" s="184" t="s">
        <v>123</v>
      </c>
      <c r="K34" s="185">
        <v>167.9</v>
      </c>
      <c r="L34" s="182">
        <v>6.5</v>
      </c>
      <c r="M34" s="186">
        <v>70</v>
      </c>
      <c r="N34" s="187">
        <v>10.18</v>
      </c>
      <c r="O34" s="182">
        <v>57.2</v>
      </c>
      <c r="P34" s="187">
        <v>7.46</v>
      </c>
      <c r="Q34" s="188" t="s">
        <v>69</v>
      </c>
      <c r="R34" s="182" t="s">
        <v>69</v>
      </c>
      <c r="S34" s="182">
        <v>0</v>
      </c>
      <c r="T34" s="189">
        <f t="shared" si="0"/>
        <v>4</v>
      </c>
      <c r="U34" s="190"/>
      <c r="V34" s="191">
        <v>0.36099999999999999</v>
      </c>
      <c r="W34" s="192" t="s">
        <v>73</v>
      </c>
      <c r="X34" s="191">
        <v>1E-3</v>
      </c>
      <c r="Y34" s="192"/>
      <c r="Z34" s="193" t="s">
        <v>124</v>
      </c>
      <c r="AA34" s="194"/>
      <c r="AB34" s="191">
        <v>7.0000000000000001E-3</v>
      </c>
      <c r="AC34" s="188"/>
      <c r="AD34" s="191">
        <v>8.8999999999999996E-2</v>
      </c>
      <c r="AE34" s="192"/>
      <c r="AF34" s="195">
        <v>8.9060500000000005</v>
      </c>
      <c r="AG34" s="192" t="s">
        <v>74</v>
      </c>
      <c r="AH34" s="195" t="s">
        <v>125</v>
      </c>
      <c r="AI34" s="192" t="s">
        <v>74</v>
      </c>
      <c r="AJ34" s="191">
        <v>2.0369980989688324E-2</v>
      </c>
      <c r="AK34" s="196"/>
      <c r="AL34" s="197" t="s">
        <v>126</v>
      </c>
      <c r="AM34" s="198"/>
      <c r="AN34" s="199" t="s">
        <v>126</v>
      </c>
      <c r="AO34" s="205"/>
      <c r="AP34" s="179"/>
      <c r="AQ34" s="206" t="s">
        <v>69</v>
      </c>
      <c r="AR34" s="202" t="s">
        <v>131</v>
      </c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</row>
    <row r="35" spans="1:86" s="180" customFormat="1" ht="14.25" x14ac:dyDescent="0.2">
      <c r="A35" s="256">
        <v>5</v>
      </c>
      <c r="B35" s="281" t="s">
        <v>132</v>
      </c>
      <c r="C35" s="271">
        <v>42296</v>
      </c>
      <c r="D35" s="181">
        <v>0.51736111111111105</v>
      </c>
      <c r="E35" s="182">
        <v>13.6</v>
      </c>
      <c r="F35" s="182">
        <v>71.599999999999994</v>
      </c>
      <c r="G35" s="183">
        <v>987</v>
      </c>
      <c r="H35" s="182">
        <v>1.1000000000000001</v>
      </c>
      <c r="I35" s="182" t="s">
        <v>70</v>
      </c>
      <c r="J35" s="184" t="s">
        <v>123</v>
      </c>
      <c r="K35" s="185">
        <v>167.9</v>
      </c>
      <c r="L35" s="182">
        <v>6.5</v>
      </c>
      <c r="M35" s="203">
        <v>97.2</v>
      </c>
      <c r="N35" s="187">
        <v>10.039999999999999</v>
      </c>
      <c r="O35" s="182">
        <v>57</v>
      </c>
      <c r="P35" s="187">
        <v>7.47</v>
      </c>
      <c r="Q35" s="188" t="s">
        <v>69</v>
      </c>
      <c r="R35" s="182" t="s">
        <v>69</v>
      </c>
      <c r="S35" s="182">
        <v>0</v>
      </c>
      <c r="T35" s="189">
        <f t="shared" si="0"/>
        <v>5</v>
      </c>
      <c r="U35" s="190"/>
      <c r="V35" s="191">
        <v>0.61299999999999999</v>
      </c>
      <c r="W35" s="192" t="s">
        <v>73</v>
      </c>
      <c r="X35" s="191">
        <v>1E-3</v>
      </c>
      <c r="Y35" s="192"/>
      <c r="Z35" s="193" t="s">
        <v>124</v>
      </c>
      <c r="AA35" s="194"/>
      <c r="AB35" s="191">
        <v>8.9999999999999993E-3</v>
      </c>
      <c r="AC35" s="188"/>
      <c r="AD35" s="191">
        <v>0.14699999999999999</v>
      </c>
      <c r="AE35" s="192"/>
      <c r="AF35" s="195">
        <v>4.5599500000000006</v>
      </c>
      <c r="AG35" s="192" t="s">
        <v>74</v>
      </c>
      <c r="AH35" s="195" t="s">
        <v>125</v>
      </c>
      <c r="AI35" s="192" t="s">
        <v>74</v>
      </c>
      <c r="AJ35" s="191">
        <v>1.9961057664611995E-2</v>
      </c>
      <c r="AK35" s="196"/>
      <c r="AL35" s="197" t="s">
        <v>126</v>
      </c>
      <c r="AM35" s="198"/>
      <c r="AN35" s="199" t="s">
        <v>126</v>
      </c>
      <c r="AO35" s="205"/>
      <c r="AP35" s="179"/>
      <c r="AQ35" s="206" t="s">
        <v>133</v>
      </c>
      <c r="AR35" s="202" t="s">
        <v>134</v>
      </c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</row>
    <row r="36" spans="1:86" s="210" customFormat="1" ht="14.25" x14ac:dyDescent="0.2">
      <c r="A36" s="261">
        <v>6</v>
      </c>
      <c r="B36" s="280" t="s">
        <v>135</v>
      </c>
      <c r="C36" s="271">
        <v>42297</v>
      </c>
      <c r="D36" s="181">
        <v>0.51180555555555551</v>
      </c>
      <c r="E36" s="182">
        <v>20.100000000000001</v>
      </c>
      <c r="F36" s="182">
        <v>47.1</v>
      </c>
      <c r="G36" s="183">
        <v>991</v>
      </c>
      <c r="H36" s="182">
        <v>0</v>
      </c>
      <c r="I36" s="182" t="s">
        <v>70</v>
      </c>
      <c r="J36" s="184" t="s">
        <v>136</v>
      </c>
      <c r="K36" s="185">
        <v>70</v>
      </c>
      <c r="L36" s="182">
        <v>7</v>
      </c>
      <c r="M36" s="207" t="s">
        <v>72</v>
      </c>
      <c r="N36" s="188">
        <v>11.61</v>
      </c>
      <c r="O36" s="182">
        <v>53.6</v>
      </c>
      <c r="P36" s="188">
        <v>7.75</v>
      </c>
      <c r="Q36" s="188">
        <v>11.16</v>
      </c>
      <c r="R36" s="182">
        <v>105.4</v>
      </c>
      <c r="S36" s="208">
        <v>0</v>
      </c>
      <c r="T36" s="189">
        <f t="shared" si="0"/>
        <v>6</v>
      </c>
      <c r="U36" s="190"/>
      <c r="V36" s="191">
        <v>0.23499999999999999</v>
      </c>
      <c r="W36" s="192" t="s">
        <v>73</v>
      </c>
      <c r="X36" s="191">
        <v>1E-3</v>
      </c>
      <c r="Y36" s="192"/>
      <c r="Z36" s="193" t="s">
        <v>124</v>
      </c>
      <c r="AA36" s="194"/>
      <c r="AB36" s="191">
        <v>1.0999999999999999E-2</v>
      </c>
      <c r="AC36" s="188"/>
      <c r="AD36" s="191">
        <v>6.4000000000000001E-2</v>
      </c>
      <c r="AE36" s="192"/>
      <c r="AF36" s="195">
        <v>12.136150000000002</v>
      </c>
      <c r="AG36" s="192" t="s">
        <v>74</v>
      </c>
      <c r="AH36" s="195" t="s">
        <v>125</v>
      </c>
      <c r="AI36" s="192" t="s">
        <v>74</v>
      </c>
      <c r="AJ36" s="191">
        <v>2.1187827639840982E-2</v>
      </c>
      <c r="AK36" s="192"/>
      <c r="AL36" s="193" t="s">
        <v>126</v>
      </c>
      <c r="AM36" s="192"/>
      <c r="AN36" s="209" t="s">
        <v>126</v>
      </c>
      <c r="AO36" s="205"/>
      <c r="AP36" s="179"/>
      <c r="AQ36" s="206" t="s">
        <v>124</v>
      </c>
      <c r="AR36" s="202" t="s">
        <v>137</v>
      </c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</row>
    <row r="37" spans="1:86" s="210" customFormat="1" ht="14.25" x14ac:dyDescent="0.2">
      <c r="A37" s="256">
        <v>7</v>
      </c>
      <c r="B37" s="280" t="s">
        <v>138</v>
      </c>
      <c r="C37" s="271">
        <v>42297</v>
      </c>
      <c r="D37" s="181">
        <v>0.51180555555555551</v>
      </c>
      <c r="E37" s="182">
        <v>20.100000000000001</v>
      </c>
      <c r="F37" s="182">
        <v>47.1</v>
      </c>
      <c r="G37" s="183">
        <v>991</v>
      </c>
      <c r="H37" s="182">
        <v>0</v>
      </c>
      <c r="I37" s="182" t="s">
        <v>70</v>
      </c>
      <c r="J37" s="184" t="s">
        <v>136</v>
      </c>
      <c r="K37" s="185">
        <v>70</v>
      </c>
      <c r="L37" s="182">
        <v>7</v>
      </c>
      <c r="M37" s="207">
        <v>10</v>
      </c>
      <c r="N37" s="188">
        <v>10.57</v>
      </c>
      <c r="O37" s="182">
        <v>56.6</v>
      </c>
      <c r="P37" s="188">
        <v>7.43</v>
      </c>
      <c r="Q37" s="188">
        <v>10.9</v>
      </c>
      <c r="R37" s="182">
        <v>100.4</v>
      </c>
      <c r="S37" s="208">
        <v>0</v>
      </c>
      <c r="T37" s="189">
        <f t="shared" si="0"/>
        <v>7</v>
      </c>
      <c r="U37" s="190"/>
      <c r="V37" s="191">
        <v>0.33600000000000002</v>
      </c>
      <c r="W37" s="192" t="s">
        <v>73</v>
      </c>
      <c r="X37" s="191">
        <v>1E-3</v>
      </c>
      <c r="Y37" s="192"/>
      <c r="Z37" s="193" t="s">
        <v>124</v>
      </c>
      <c r="AA37" s="194"/>
      <c r="AB37" s="191">
        <v>8.9999999999999993E-3</v>
      </c>
      <c r="AC37" s="188"/>
      <c r="AD37" s="191">
        <v>8.5000000000000006E-2</v>
      </c>
      <c r="AE37" s="192"/>
      <c r="AF37" s="195">
        <v>14.8827</v>
      </c>
      <c r="AG37" s="192" t="s">
        <v>74</v>
      </c>
      <c r="AH37" s="195" t="s">
        <v>125</v>
      </c>
      <c r="AI37" s="192" t="s">
        <v>74</v>
      </c>
      <c r="AJ37" s="191">
        <v>2.3641367590298959E-2</v>
      </c>
      <c r="AK37" s="192"/>
      <c r="AL37" s="193" t="s">
        <v>126</v>
      </c>
      <c r="AM37" s="192"/>
      <c r="AN37" s="209" t="s">
        <v>126</v>
      </c>
      <c r="AO37" s="205"/>
      <c r="AP37" s="179"/>
      <c r="AQ37" s="206" t="s">
        <v>125</v>
      </c>
      <c r="AR37" s="202" t="s">
        <v>139</v>
      </c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</row>
    <row r="38" spans="1:86" s="210" customFormat="1" ht="14.25" x14ac:dyDescent="0.2">
      <c r="A38" s="256">
        <v>8</v>
      </c>
      <c r="B38" s="281" t="s">
        <v>140</v>
      </c>
      <c r="C38" s="271">
        <v>42297</v>
      </c>
      <c r="D38" s="181">
        <v>0.51180555555555551</v>
      </c>
      <c r="E38" s="182">
        <v>20.100000000000001</v>
      </c>
      <c r="F38" s="182">
        <v>47.1</v>
      </c>
      <c r="G38" s="183">
        <v>991</v>
      </c>
      <c r="H38" s="182">
        <v>0</v>
      </c>
      <c r="I38" s="182" t="s">
        <v>70</v>
      </c>
      <c r="J38" s="184" t="s">
        <v>136</v>
      </c>
      <c r="K38" s="185">
        <v>70</v>
      </c>
      <c r="L38" s="182">
        <v>7</v>
      </c>
      <c r="M38" s="211">
        <v>30</v>
      </c>
      <c r="N38" s="188">
        <v>10.23</v>
      </c>
      <c r="O38" s="182">
        <v>56.8</v>
      </c>
      <c r="P38" s="188">
        <v>7.16</v>
      </c>
      <c r="Q38" s="188">
        <v>10.33</v>
      </c>
      <c r="R38" s="182">
        <v>94.6</v>
      </c>
      <c r="S38" s="208">
        <v>0</v>
      </c>
      <c r="T38" s="189">
        <f t="shared" si="0"/>
        <v>8</v>
      </c>
      <c r="U38" s="190"/>
      <c r="V38" s="191">
        <v>0.33900000000000002</v>
      </c>
      <c r="W38" s="192" t="s">
        <v>73</v>
      </c>
      <c r="X38" s="191">
        <v>1E-3</v>
      </c>
      <c r="Y38" s="192"/>
      <c r="Z38" s="193" t="s">
        <v>124</v>
      </c>
      <c r="AA38" s="194"/>
      <c r="AB38" s="191">
        <v>7.0000000000000001E-3</v>
      </c>
      <c r="AC38" s="194"/>
      <c r="AD38" s="191">
        <v>8.4000000000000005E-2</v>
      </c>
      <c r="AE38" s="192"/>
      <c r="AF38" s="195">
        <v>16.650449999999999</v>
      </c>
      <c r="AG38" s="192" t="s">
        <v>74</v>
      </c>
      <c r="AH38" s="195" t="s">
        <v>125</v>
      </c>
      <c r="AI38" s="192" t="s">
        <v>74</v>
      </c>
      <c r="AJ38" s="191">
        <v>3.3455527392130861E-2</v>
      </c>
      <c r="AK38" s="192"/>
      <c r="AL38" s="193" t="s">
        <v>126</v>
      </c>
      <c r="AM38" s="192"/>
      <c r="AN38" s="209" t="s">
        <v>126</v>
      </c>
      <c r="AO38" s="205"/>
      <c r="AP38" s="179"/>
      <c r="AQ38" s="206" t="s">
        <v>126</v>
      </c>
      <c r="AR38" s="202" t="s">
        <v>76</v>
      </c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80"/>
      <c r="BV38" s="180"/>
      <c r="BW38" s="180"/>
      <c r="BX38" s="180"/>
      <c r="BY38" s="180"/>
      <c r="BZ38" s="180"/>
      <c r="CA38" s="180"/>
      <c r="CB38" s="180"/>
      <c r="CC38" s="180"/>
      <c r="CD38" s="180"/>
      <c r="CE38" s="180"/>
      <c r="CF38" s="180"/>
      <c r="CG38" s="180"/>
      <c r="CH38" s="180"/>
    </row>
    <row r="39" spans="1:86" s="210" customFormat="1" ht="14.25" x14ac:dyDescent="0.2">
      <c r="A39" s="262">
        <v>9</v>
      </c>
      <c r="B39" s="281" t="s">
        <v>141</v>
      </c>
      <c r="C39" s="271">
        <v>42297</v>
      </c>
      <c r="D39" s="181">
        <v>0.51180555555555551</v>
      </c>
      <c r="E39" s="182">
        <v>20.100000000000001</v>
      </c>
      <c r="F39" s="182">
        <v>47.1</v>
      </c>
      <c r="G39" s="183">
        <v>991</v>
      </c>
      <c r="H39" s="182">
        <v>0</v>
      </c>
      <c r="I39" s="182" t="s">
        <v>70</v>
      </c>
      <c r="J39" s="184" t="s">
        <v>136</v>
      </c>
      <c r="K39" s="185">
        <v>70</v>
      </c>
      <c r="L39" s="182">
        <v>7</v>
      </c>
      <c r="M39" s="207">
        <v>70</v>
      </c>
      <c r="N39" s="188">
        <v>9.93</v>
      </c>
      <c r="O39" s="182">
        <v>56.9</v>
      </c>
      <c r="P39" s="188">
        <v>7.04</v>
      </c>
      <c r="Q39" s="188">
        <v>9.84</v>
      </c>
      <c r="R39" s="182">
        <v>89.4</v>
      </c>
      <c r="S39" s="208">
        <v>0</v>
      </c>
      <c r="T39" s="189">
        <f t="shared" si="0"/>
        <v>9</v>
      </c>
      <c r="U39" s="190"/>
      <c r="V39" s="191">
        <v>0.46400000000000002</v>
      </c>
      <c r="W39" s="192" t="s">
        <v>73</v>
      </c>
      <c r="X39" s="191">
        <v>1E-3</v>
      </c>
      <c r="Y39" s="192"/>
      <c r="Z39" s="193" t="s">
        <v>124</v>
      </c>
      <c r="AA39" s="194"/>
      <c r="AB39" s="191">
        <v>7.0000000000000001E-3</v>
      </c>
      <c r="AC39" s="188"/>
      <c r="AD39" s="191">
        <v>0.112</v>
      </c>
      <c r="AE39" s="192"/>
      <c r="AF39" s="195">
        <v>1.4779500000000001</v>
      </c>
      <c r="AG39" s="192" t="s">
        <v>74</v>
      </c>
      <c r="AH39" s="195" t="s">
        <v>125</v>
      </c>
      <c r="AI39" s="192" t="s">
        <v>74</v>
      </c>
      <c r="AJ39" s="191">
        <v>2.9775217466443897E-2</v>
      </c>
      <c r="AK39" s="192"/>
      <c r="AL39" s="193" t="s">
        <v>126</v>
      </c>
      <c r="AM39" s="192"/>
      <c r="AN39" s="209" t="s">
        <v>126</v>
      </c>
      <c r="AO39" s="205"/>
      <c r="AP39" s="179"/>
      <c r="AQ39" s="212" t="s">
        <v>80</v>
      </c>
      <c r="AR39" s="202" t="s">
        <v>81</v>
      </c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80"/>
      <c r="BV39" s="180"/>
      <c r="BW39" s="180"/>
      <c r="BX39" s="180"/>
      <c r="BY39" s="180"/>
      <c r="BZ39" s="180"/>
      <c r="CA39" s="180"/>
      <c r="CB39" s="180"/>
      <c r="CC39" s="180"/>
      <c r="CD39" s="180"/>
      <c r="CE39" s="180"/>
      <c r="CF39" s="180"/>
      <c r="CG39" s="180"/>
      <c r="CH39" s="180"/>
    </row>
    <row r="40" spans="1:86" s="180" customFormat="1" ht="14.25" x14ac:dyDescent="0.2">
      <c r="A40" s="256">
        <v>10</v>
      </c>
      <c r="B40" s="281" t="s">
        <v>142</v>
      </c>
      <c r="C40" s="271">
        <v>42297</v>
      </c>
      <c r="D40" s="213">
        <v>0.4770833333333333</v>
      </c>
      <c r="E40" s="214">
        <v>21.5</v>
      </c>
      <c r="F40" s="182">
        <v>43.1</v>
      </c>
      <c r="G40" s="183">
        <v>991</v>
      </c>
      <c r="H40" s="182">
        <v>0.9</v>
      </c>
      <c r="I40" s="182" t="s">
        <v>70</v>
      </c>
      <c r="J40" s="184" t="s">
        <v>143</v>
      </c>
      <c r="K40" s="215">
        <v>27</v>
      </c>
      <c r="L40" s="216">
        <v>6.8</v>
      </c>
      <c r="M40" s="203" t="s">
        <v>72</v>
      </c>
      <c r="N40" s="187">
        <v>11.62</v>
      </c>
      <c r="O40" s="182">
        <v>56.7</v>
      </c>
      <c r="P40" s="187">
        <v>7.68</v>
      </c>
      <c r="Q40" s="188">
        <v>11.01</v>
      </c>
      <c r="R40" s="182">
        <v>104</v>
      </c>
      <c r="S40" s="182">
        <v>2.4</v>
      </c>
      <c r="T40" s="189">
        <f t="shared" si="0"/>
        <v>10</v>
      </c>
      <c r="U40" s="190"/>
      <c r="V40" s="191">
        <v>0.11700000000000001</v>
      </c>
      <c r="W40" s="192" t="s">
        <v>73</v>
      </c>
      <c r="X40" s="191">
        <v>1E-3</v>
      </c>
      <c r="Y40" s="192"/>
      <c r="Z40" s="193" t="s">
        <v>124</v>
      </c>
      <c r="AA40" s="194"/>
      <c r="AB40" s="191">
        <v>7.0000000000000001E-3</v>
      </c>
      <c r="AC40" s="188"/>
      <c r="AD40" s="191">
        <v>3.3000000000000002E-2</v>
      </c>
      <c r="AE40" s="192"/>
      <c r="AF40" s="195">
        <v>17.532850000000003</v>
      </c>
      <c r="AG40" s="192" t="s">
        <v>74</v>
      </c>
      <c r="AH40" s="195" t="s">
        <v>125</v>
      </c>
      <c r="AI40" s="192" t="s">
        <v>74</v>
      </c>
      <c r="AJ40" s="191">
        <v>3.7135837317817826E-2</v>
      </c>
      <c r="AK40" s="196"/>
      <c r="AL40" s="197" t="s">
        <v>126</v>
      </c>
      <c r="AM40" s="198"/>
      <c r="AN40" s="199" t="s">
        <v>126</v>
      </c>
      <c r="AO40" s="205"/>
      <c r="AP40" s="179"/>
      <c r="AQ40" s="212" t="s">
        <v>83</v>
      </c>
      <c r="AR40" s="202" t="s">
        <v>144</v>
      </c>
      <c r="AS40" s="179"/>
      <c r="AT40" s="179"/>
      <c r="AU40" s="179"/>
      <c r="AV40" s="179"/>
      <c r="AW40" s="179"/>
      <c r="AX40" s="179"/>
      <c r="AY40" s="179"/>
      <c r="AZ40" s="179"/>
      <c r="BA40" s="179"/>
      <c r="BB40" s="179"/>
      <c r="BC40" s="179"/>
      <c r="BD40" s="179"/>
      <c r="BE40" s="179"/>
      <c r="BF40" s="179"/>
      <c r="BG40" s="179"/>
      <c r="BH40" s="179"/>
      <c r="BI40" s="179"/>
      <c r="BJ40" s="179"/>
      <c r="BK40" s="179"/>
      <c r="BL40" s="179"/>
      <c r="BM40" s="179"/>
      <c r="BN40" s="179"/>
      <c r="BO40" s="179"/>
      <c r="BP40" s="179"/>
      <c r="BQ40" s="179"/>
      <c r="BR40" s="179"/>
      <c r="BS40" s="179"/>
      <c r="BT40" s="179"/>
    </row>
    <row r="41" spans="1:86" s="180" customFormat="1" ht="14.25" x14ac:dyDescent="0.2">
      <c r="A41" s="256">
        <v>11</v>
      </c>
      <c r="B41" s="280" t="s">
        <v>145</v>
      </c>
      <c r="C41" s="271">
        <v>42297</v>
      </c>
      <c r="D41" s="213">
        <v>0.4770833333333333</v>
      </c>
      <c r="E41" s="214">
        <v>21.5</v>
      </c>
      <c r="F41" s="182">
        <v>43.1</v>
      </c>
      <c r="G41" s="183">
        <v>991</v>
      </c>
      <c r="H41" s="182">
        <v>0.9</v>
      </c>
      <c r="I41" s="182" t="s">
        <v>70</v>
      </c>
      <c r="J41" s="184" t="s">
        <v>143</v>
      </c>
      <c r="K41" s="215">
        <v>27</v>
      </c>
      <c r="L41" s="216">
        <v>6.8</v>
      </c>
      <c r="M41" s="186">
        <v>10</v>
      </c>
      <c r="N41" s="187">
        <v>10.46</v>
      </c>
      <c r="O41" s="182">
        <v>56.5</v>
      </c>
      <c r="P41" s="187">
        <v>7.5</v>
      </c>
      <c r="Q41" s="188">
        <v>10.87</v>
      </c>
      <c r="R41" s="182">
        <v>100</v>
      </c>
      <c r="S41" s="182">
        <v>0</v>
      </c>
      <c r="T41" s="189">
        <f t="shared" si="0"/>
        <v>11</v>
      </c>
      <c r="U41" s="190"/>
      <c r="V41" s="191">
        <v>0.152</v>
      </c>
      <c r="W41" s="192" t="s">
        <v>73</v>
      </c>
      <c r="X41" s="191">
        <v>1E-3</v>
      </c>
      <c r="Y41" s="192"/>
      <c r="Z41" s="193" t="s">
        <v>124</v>
      </c>
      <c r="AA41" s="194"/>
      <c r="AB41" s="191">
        <v>8.0000000000000002E-3</v>
      </c>
      <c r="AC41" s="188"/>
      <c r="AD41" s="191">
        <v>4.2000000000000003E-2</v>
      </c>
      <c r="AE41" s="192"/>
      <c r="AF41" s="195">
        <v>19.166400000000003</v>
      </c>
      <c r="AG41" s="192" t="s">
        <v>74</v>
      </c>
      <c r="AH41" s="195" t="s">
        <v>125</v>
      </c>
      <c r="AI41" s="192" t="s">
        <v>74</v>
      </c>
      <c r="AJ41" s="191">
        <v>3.3864450717207194E-2</v>
      </c>
      <c r="AK41" s="196"/>
      <c r="AL41" s="197" t="s">
        <v>126</v>
      </c>
      <c r="AM41" s="198"/>
      <c r="AN41" s="199" t="s">
        <v>126</v>
      </c>
      <c r="AO41" s="205"/>
      <c r="AP41" s="179"/>
      <c r="AQ41" s="212" t="s">
        <v>85</v>
      </c>
      <c r="AR41" s="202" t="s">
        <v>146</v>
      </c>
      <c r="AS41" s="179"/>
      <c r="AT41" s="179"/>
      <c r="AU41" s="179"/>
      <c r="AV41" s="179"/>
      <c r="AW41" s="179"/>
      <c r="AX41" s="179"/>
      <c r="AY41" s="179"/>
      <c r="AZ41" s="179"/>
      <c r="BA41" s="179"/>
      <c r="BB41" s="179"/>
      <c r="BC41" s="179"/>
      <c r="BD41" s="179"/>
      <c r="BE41" s="179"/>
      <c r="BF41" s="179"/>
      <c r="BG41" s="179"/>
      <c r="BH41" s="179"/>
      <c r="BI41" s="179"/>
      <c r="BJ41" s="179"/>
      <c r="BK41" s="179"/>
      <c r="BL41" s="179"/>
      <c r="BM41" s="179"/>
      <c r="BN41" s="179"/>
      <c r="BO41" s="179"/>
      <c r="BP41" s="179"/>
      <c r="BQ41" s="179"/>
      <c r="BR41" s="179"/>
      <c r="BS41" s="179"/>
      <c r="BT41" s="179"/>
    </row>
    <row r="42" spans="1:86" s="180" customFormat="1" ht="14.25" x14ac:dyDescent="0.2">
      <c r="A42" s="256">
        <v>12</v>
      </c>
      <c r="B42" s="280" t="s">
        <v>147</v>
      </c>
      <c r="C42" s="271">
        <v>42297</v>
      </c>
      <c r="D42" s="213">
        <v>0.4770833333333333</v>
      </c>
      <c r="E42" s="214">
        <v>21.5</v>
      </c>
      <c r="F42" s="182">
        <v>43.1</v>
      </c>
      <c r="G42" s="183">
        <v>991</v>
      </c>
      <c r="H42" s="182">
        <v>0.9</v>
      </c>
      <c r="I42" s="182" t="s">
        <v>70</v>
      </c>
      <c r="J42" s="184" t="s">
        <v>143</v>
      </c>
      <c r="K42" s="215">
        <v>27</v>
      </c>
      <c r="L42" s="216">
        <v>6.8</v>
      </c>
      <c r="M42" s="186">
        <v>20</v>
      </c>
      <c r="N42" s="187">
        <v>10.34</v>
      </c>
      <c r="O42" s="182">
        <v>57</v>
      </c>
      <c r="P42" s="187">
        <v>7.35</v>
      </c>
      <c r="Q42" s="188">
        <v>10.55</v>
      </c>
      <c r="R42" s="182">
        <v>96.8</v>
      </c>
      <c r="S42" s="182">
        <v>0</v>
      </c>
      <c r="T42" s="189">
        <f t="shared" si="0"/>
        <v>12</v>
      </c>
      <c r="U42" s="190"/>
      <c r="V42" s="191">
        <v>0.17100000000000001</v>
      </c>
      <c r="W42" s="192" t="s">
        <v>73</v>
      </c>
      <c r="X42" s="191">
        <v>1E-3</v>
      </c>
      <c r="Y42" s="192"/>
      <c r="Z42" s="193" t="s">
        <v>124</v>
      </c>
      <c r="AA42" s="194"/>
      <c r="AB42" s="191">
        <v>1.2E-2</v>
      </c>
      <c r="AC42" s="188"/>
      <c r="AD42" s="191">
        <v>5.0999999999999997E-2</v>
      </c>
      <c r="AE42" s="192"/>
      <c r="AF42" s="195">
        <v>13.280899999999999</v>
      </c>
      <c r="AG42" s="192" t="s">
        <v>74</v>
      </c>
      <c r="AH42" s="195" t="s">
        <v>125</v>
      </c>
      <c r="AI42" s="192" t="s">
        <v>74</v>
      </c>
      <c r="AJ42" s="191">
        <v>3.1001987441672884E-2</v>
      </c>
      <c r="AK42" s="196"/>
      <c r="AL42" s="197" t="s">
        <v>126</v>
      </c>
      <c r="AM42" s="198"/>
      <c r="AN42" s="199" t="s">
        <v>126</v>
      </c>
      <c r="AO42" s="205"/>
      <c r="AP42" s="179"/>
      <c r="AQ42" s="212" t="s">
        <v>88</v>
      </c>
      <c r="AR42" s="202" t="s">
        <v>95</v>
      </c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</row>
    <row r="43" spans="1:86" s="180" customFormat="1" ht="14.25" x14ac:dyDescent="0.2">
      <c r="A43" s="256">
        <v>13</v>
      </c>
      <c r="B43" s="281" t="s">
        <v>148</v>
      </c>
      <c r="C43" s="271">
        <v>42297</v>
      </c>
      <c r="D43" s="181">
        <v>0.55694444444444446</v>
      </c>
      <c r="E43" s="182">
        <v>18.3</v>
      </c>
      <c r="F43" s="182">
        <v>48.8</v>
      </c>
      <c r="G43" s="183">
        <v>996</v>
      </c>
      <c r="H43" s="182">
        <v>3.5</v>
      </c>
      <c r="I43" s="182" t="s">
        <v>70</v>
      </c>
      <c r="J43" s="184" t="s">
        <v>149</v>
      </c>
      <c r="K43" s="217">
        <v>31</v>
      </c>
      <c r="L43" s="216">
        <v>6</v>
      </c>
      <c r="M43" s="203" t="s">
        <v>72</v>
      </c>
      <c r="N43" s="187">
        <v>11.66</v>
      </c>
      <c r="O43" s="182">
        <v>57.3</v>
      </c>
      <c r="P43" s="187">
        <v>7.83</v>
      </c>
      <c r="Q43" s="188">
        <v>11.2</v>
      </c>
      <c r="R43" s="182">
        <v>106.1</v>
      </c>
      <c r="S43" s="182">
        <v>0</v>
      </c>
      <c r="T43" s="189">
        <f t="shared" si="0"/>
        <v>13</v>
      </c>
      <c r="U43" s="190"/>
      <c r="V43" s="191">
        <v>0.20399999999999999</v>
      </c>
      <c r="W43" s="192" t="s">
        <v>73</v>
      </c>
      <c r="X43" s="191">
        <v>1E-3</v>
      </c>
      <c r="Y43" s="192"/>
      <c r="Z43" s="193" t="s">
        <v>124</v>
      </c>
      <c r="AA43" s="194"/>
      <c r="AB43" s="191">
        <v>7.0000000000000001E-3</v>
      </c>
      <c r="AC43" s="188"/>
      <c r="AD43" s="191">
        <v>5.2999999999999999E-2</v>
      </c>
      <c r="AE43" s="192"/>
      <c r="AF43" s="195">
        <v>19.17555625</v>
      </c>
      <c r="AG43" s="192" t="s">
        <v>74</v>
      </c>
      <c r="AH43" s="195" t="s">
        <v>125</v>
      </c>
      <c r="AI43" s="192" t="s">
        <v>74</v>
      </c>
      <c r="AJ43" s="191">
        <v>2.9775217466443897E-2</v>
      </c>
      <c r="AK43" s="196"/>
      <c r="AL43" s="197" t="s">
        <v>126</v>
      </c>
      <c r="AM43" s="198"/>
      <c r="AN43" s="199" t="s">
        <v>126</v>
      </c>
      <c r="AO43" s="205"/>
      <c r="AP43" s="179"/>
      <c r="AQ43" s="206" t="s">
        <v>67</v>
      </c>
      <c r="AR43" s="202" t="s">
        <v>97</v>
      </c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</row>
    <row r="44" spans="1:86" s="180" customFormat="1" ht="14.25" x14ac:dyDescent="0.2">
      <c r="A44" s="256">
        <v>14</v>
      </c>
      <c r="B44" s="281" t="s">
        <v>150</v>
      </c>
      <c r="C44" s="271">
        <v>42297</v>
      </c>
      <c r="D44" s="181">
        <v>0.55694444444444446</v>
      </c>
      <c r="E44" s="182">
        <v>18.3</v>
      </c>
      <c r="F44" s="182">
        <v>48.8</v>
      </c>
      <c r="G44" s="183">
        <v>996</v>
      </c>
      <c r="H44" s="182">
        <v>3.5</v>
      </c>
      <c r="I44" s="182" t="s">
        <v>70</v>
      </c>
      <c r="J44" s="184" t="s">
        <v>149</v>
      </c>
      <c r="K44" s="217">
        <v>31</v>
      </c>
      <c r="L44" s="216">
        <v>6</v>
      </c>
      <c r="M44" s="186">
        <v>10</v>
      </c>
      <c r="N44" s="187">
        <v>11.04</v>
      </c>
      <c r="O44" s="182">
        <v>57.5</v>
      </c>
      <c r="P44" s="187">
        <v>7.78</v>
      </c>
      <c r="Q44" s="188">
        <v>11.26</v>
      </c>
      <c r="R44" s="182">
        <v>105.2</v>
      </c>
      <c r="S44" s="182">
        <v>0</v>
      </c>
      <c r="T44" s="189">
        <f t="shared" si="0"/>
        <v>14</v>
      </c>
      <c r="U44" s="190"/>
      <c r="V44" s="191">
        <v>0.16700000000000001</v>
      </c>
      <c r="W44" s="192" t="s">
        <v>73</v>
      </c>
      <c r="X44" s="191">
        <v>1E-3</v>
      </c>
      <c r="Y44" s="192"/>
      <c r="Z44" s="193" t="s">
        <v>124</v>
      </c>
      <c r="AA44" s="194"/>
      <c r="AB44" s="191">
        <v>8.9999999999999993E-3</v>
      </c>
      <c r="AC44" s="188"/>
      <c r="AD44" s="191">
        <v>4.7E-2</v>
      </c>
      <c r="AE44" s="192"/>
      <c r="AF44" s="195">
        <v>11.350300000000001</v>
      </c>
      <c r="AG44" s="192" t="s">
        <v>74</v>
      </c>
      <c r="AH44" s="195" t="s">
        <v>125</v>
      </c>
      <c r="AI44" s="192" t="s">
        <v>74</v>
      </c>
      <c r="AJ44" s="191">
        <v>2.5685984215680604E-2</v>
      </c>
      <c r="AK44" s="196"/>
      <c r="AL44" s="197" t="s">
        <v>126</v>
      </c>
      <c r="AM44" s="198"/>
      <c r="AN44" s="199" t="s">
        <v>126</v>
      </c>
      <c r="AO44" s="205"/>
      <c r="AP44" s="179"/>
      <c r="AQ44" s="179"/>
      <c r="AR44" s="202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</row>
    <row r="45" spans="1:86" s="180" customFormat="1" ht="14.25" x14ac:dyDescent="0.2">
      <c r="A45" s="256">
        <v>15</v>
      </c>
      <c r="B45" s="281" t="s">
        <v>151</v>
      </c>
      <c r="C45" s="271">
        <v>42297</v>
      </c>
      <c r="D45" s="181">
        <v>0.55694444444444446</v>
      </c>
      <c r="E45" s="182">
        <v>18.3</v>
      </c>
      <c r="F45" s="182">
        <v>48.8</v>
      </c>
      <c r="G45" s="183">
        <v>996</v>
      </c>
      <c r="H45" s="182">
        <v>3.5</v>
      </c>
      <c r="I45" s="182" t="s">
        <v>70</v>
      </c>
      <c r="J45" s="184" t="s">
        <v>149</v>
      </c>
      <c r="K45" s="217">
        <v>31</v>
      </c>
      <c r="L45" s="216">
        <v>6</v>
      </c>
      <c r="M45" s="203">
        <v>20</v>
      </c>
      <c r="N45" s="187">
        <v>10.76</v>
      </c>
      <c r="O45" s="182">
        <v>57.1</v>
      </c>
      <c r="P45" s="187">
        <v>7.6</v>
      </c>
      <c r="Q45" s="188">
        <v>11.19</v>
      </c>
      <c r="R45" s="182">
        <v>103.7</v>
      </c>
      <c r="S45" s="182">
        <v>0</v>
      </c>
      <c r="T45" s="189">
        <f t="shared" si="0"/>
        <v>15</v>
      </c>
      <c r="U45" s="190"/>
      <c r="V45" s="191">
        <v>9.4E-2</v>
      </c>
      <c r="W45" s="192" t="s">
        <v>73</v>
      </c>
      <c r="X45" s="191">
        <v>1E-3</v>
      </c>
      <c r="Y45" s="192"/>
      <c r="Z45" s="193" t="s">
        <v>124</v>
      </c>
      <c r="AA45" s="194"/>
      <c r="AB45" s="191">
        <v>0.01</v>
      </c>
      <c r="AC45" s="188"/>
      <c r="AD45" s="191">
        <v>3.1E-2</v>
      </c>
      <c r="AE45" s="192"/>
      <c r="AF45" s="195">
        <v>12.416499999999999</v>
      </c>
      <c r="AG45" s="192" t="s">
        <v>74</v>
      </c>
      <c r="AH45" s="195" t="s">
        <v>125</v>
      </c>
      <c r="AI45" s="192" t="s">
        <v>74</v>
      </c>
      <c r="AJ45" s="191">
        <v>2.1596750964917311E-2</v>
      </c>
      <c r="AK45" s="196"/>
      <c r="AL45" s="197" t="s">
        <v>126</v>
      </c>
      <c r="AM45" s="198"/>
      <c r="AN45" s="199" t="s">
        <v>126</v>
      </c>
      <c r="AO45" s="205"/>
      <c r="AP45" s="179"/>
      <c r="AQ45" s="179"/>
      <c r="AR45" s="202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</row>
    <row r="46" spans="1:86" s="180" customFormat="1" ht="14.25" x14ac:dyDescent="0.2">
      <c r="A46" s="256">
        <v>16</v>
      </c>
      <c r="B46" s="280" t="s">
        <v>152</v>
      </c>
      <c r="C46" s="271">
        <v>42296</v>
      </c>
      <c r="D46" s="181">
        <v>0.60416666666666663</v>
      </c>
      <c r="E46" s="182">
        <v>19.600000000000001</v>
      </c>
      <c r="F46" s="182">
        <v>55.5</v>
      </c>
      <c r="G46" s="183">
        <v>987</v>
      </c>
      <c r="H46" s="182">
        <v>1.6</v>
      </c>
      <c r="I46" s="182" t="s">
        <v>70</v>
      </c>
      <c r="J46" s="218" t="s">
        <v>149</v>
      </c>
      <c r="K46" s="185">
        <v>25</v>
      </c>
      <c r="L46" s="182">
        <v>5.5</v>
      </c>
      <c r="M46" s="186" t="s">
        <v>72</v>
      </c>
      <c r="N46" s="187">
        <v>13.15</v>
      </c>
      <c r="O46" s="182">
        <v>60.2</v>
      </c>
      <c r="P46" s="187">
        <v>7.27</v>
      </c>
      <c r="Q46" s="188">
        <v>11.03</v>
      </c>
      <c r="R46" s="182">
        <v>107.1</v>
      </c>
      <c r="S46" s="182">
        <v>0</v>
      </c>
      <c r="T46" s="189">
        <f t="shared" si="0"/>
        <v>16</v>
      </c>
      <c r="U46" s="190" t="s">
        <v>73</v>
      </c>
      <c r="V46" s="191">
        <v>3.0000000000000001E-3</v>
      </c>
      <c r="W46" s="192" t="s">
        <v>73</v>
      </c>
      <c r="X46" s="191">
        <v>1E-3</v>
      </c>
      <c r="Y46" s="192"/>
      <c r="Z46" s="193" t="s">
        <v>124</v>
      </c>
      <c r="AA46" s="194"/>
      <c r="AB46" s="191">
        <v>8.9999999999999993E-3</v>
      </c>
      <c r="AC46" s="194" t="s">
        <v>73</v>
      </c>
      <c r="AD46" s="191">
        <v>0.01</v>
      </c>
      <c r="AE46" s="192"/>
      <c r="AF46" s="195">
        <v>7.1111500000000003</v>
      </c>
      <c r="AG46" s="192" t="s">
        <v>74</v>
      </c>
      <c r="AH46" s="195" t="s">
        <v>125</v>
      </c>
      <c r="AI46" s="192" t="s">
        <v>74</v>
      </c>
      <c r="AJ46" s="191">
        <v>3.3046604067054536E-2</v>
      </c>
      <c r="AK46" s="196"/>
      <c r="AL46" s="197" t="s">
        <v>126</v>
      </c>
      <c r="AM46" s="198"/>
      <c r="AN46" s="199" t="s">
        <v>126</v>
      </c>
      <c r="AO46" s="205"/>
      <c r="AP46" s="179"/>
      <c r="AQ46" s="179" t="s">
        <v>102</v>
      </c>
      <c r="AR46" s="202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</row>
    <row r="47" spans="1:86" s="180" customFormat="1" ht="14.25" x14ac:dyDescent="0.2">
      <c r="A47" s="256">
        <v>17</v>
      </c>
      <c r="B47" s="280" t="s">
        <v>153</v>
      </c>
      <c r="C47" s="271">
        <v>42296</v>
      </c>
      <c r="D47" s="181">
        <v>0.60416666666666663</v>
      </c>
      <c r="E47" s="182">
        <v>19.600000000000001</v>
      </c>
      <c r="F47" s="182">
        <v>55.5</v>
      </c>
      <c r="G47" s="183">
        <v>987</v>
      </c>
      <c r="H47" s="182">
        <v>1.6</v>
      </c>
      <c r="I47" s="182" t="s">
        <v>70</v>
      </c>
      <c r="J47" s="218" t="s">
        <v>149</v>
      </c>
      <c r="K47" s="185">
        <v>25</v>
      </c>
      <c r="L47" s="182">
        <v>5.5</v>
      </c>
      <c r="M47" s="186">
        <v>10</v>
      </c>
      <c r="N47" s="187">
        <v>11.21</v>
      </c>
      <c r="O47" s="182">
        <v>57.8</v>
      </c>
      <c r="P47" s="187">
        <v>7.44</v>
      </c>
      <c r="Q47" s="188">
        <v>11.45</v>
      </c>
      <c r="R47" s="182">
        <v>107.2</v>
      </c>
      <c r="S47" s="182">
        <v>0</v>
      </c>
      <c r="T47" s="189">
        <f t="shared" si="0"/>
        <v>17</v>
      </c>
      <c r="U47" s="190" t="s">
        <v>73</v>
      </c>
      <c r="V47" s="191">
        <v>3.0000000000000001E-3</v>
      </c>
      <c r="W47" s="192" t="s">
        <v>73</v>
      </c>
      <c r="X47" s="191">
        <v>1E-3</v>
      </c>
      <c r="Y47" s="192"/>
      <c r="Z47" s="193" t="s">
        <v>124</v>
      </c>
      <c r="AA47" s="194"/>
      <c r="AB47" s="191">
        <v>8.0000000000000002E-3</v>
      </c>
      <c r="AC47" s="194" t="s">
        <v>73</v>
      </c>
      <c r="AD47" s="191">
        <v>0.01</v>
      </c>
      <c r="AE47" s="192"/>
      <c r="AF47" s="195">
        <v>12.85145</v>
      </c>
      <c r="AG47" s="192" t="s">
        <v>74</v>
      </c>
      <c r="AH47" s="195" t="s">
        <v>125</v>
      </c>
      <c r="AI47" s="192" t="s">
        <v>74</v>
      </c>
      <c r="AJ47" s="191">
        <v>2.8139524166138581E-2</v>
      </c>
      <c r="AK47" s="196"/>
      <c r="AL47" s="197" t="s">
        <v>126</v>
      </c>
      <c r="AM47" s="198"/>
      <c r="AN47" s="199" t="s">
        <v>126</v>
      </c>
      <c r="AO47" s="205"/>
      <c r="AP47" s="179"/>
      <c r="AQ47" s="219" t="s">
        <v>104</v>
      </c>
      <c r="AR47" s="202" t="s">
        <v>105</v>
      </c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79"/>
      <c r="BP47" s="179"/>
      <c r="BQ47" s="179"/>
      <c r="BR47" s="179"/>
      <c r="BS47" s="179"/>
      <c r="BT47" s="179"/>
    </row>
    <row r="48" spans="1:86" s="180" customFormat="1" ht="14.25" x14ac:dyDescent="0.2">
      <c r="A48" s="256">
        <v>18</v>
      </c>
      <c r="B48" s="281" t="s">
        <v>154</v>
      </c>
      <c r="C48" s="271">
        <v>42296</v>
      </c>
      <c r="D48" s="181">
        <v>0.60416666666666663</v>
      </c>
      <c r="E48" s="182">
        <v>19.600000000000001</v>
      </c>
      <c r="F48" s="182">
        <v>55.5</v>
      </c>
      <c r="G48" s="183">
        <v>987</v>
      </c>
      <c r="H48" s="182">
        <v>1.6</v>
      </c>
      <c r="I48" s="182" t="s">
        <v>70</v>
      </c>
      <c r="J48" s="218" t="s">
        <v>149</v>
      </c>
      <c r="K48" s="185">
        <v>25</v>
      </c>
      <c r="L48" s="182">
        <v>5.5</v>
      </c>
      <c r="M48" s="203">
        <v>20</v>
      </c>
      <c r="N48" s="187">
        <v>10.82</v>
      </c>
      <c r="O48" s="182">
        <v>59</v>
      </c>
      <c r="P48" s="187">
        <v>7.34</v>
      </c>
      <c r="Q48" s="188">
        <v>11.31</v>
      </c>
      <c r="R48" s="182">
        <v>105</v>
      </c>
      <c r="S48" s="182">
        <v>0</v>
      </c>
      <c r="T48" s="189">
        <f t="shared" si="0"/>
        <v>18</v>
      </c>
      <c r="U48" s="190" t="s">
        <v>73</v>
      </c>
      <c r="V48" s="191">
        <v>3.0000000000000001E-3</v>
      </c>
      <c r="W48" s="192" t="s">
        <v>73</v>
      </c>
      <c r="X48" s="191">
        <v>1E-3</v>
      </c>
      <c r="Y48" s="192"/>
      <c r="Z48" s="193" t="s">
        <v>124</v>
      </c>
      <c r="AA48" s="194"/>
      <c r="AB48" s="191">
        <v>7.0000000000000001E-3</v>
      </c>
      <c r="AC48" s="194" t="s">
        <v>73</v>
      </c>
      <c r="AD48" s="191">
        <v>0.01</v>
      </c>
      <c r="AE48" s="192"/>
      <c r="AF48" s="195">
        <v>19.603524999999998</v>
      </c>
      <c r="AG48" s="192" t="s">
        <v>74</v>
      </c>
      <c r="AH48" s="195" t="s">
        <v>125</v>
      </c>
      <c r="AI48" s="192" t="s">
        <v>74</v>
      </c>
      <c r="AJ48" s="191">
        <v>2.0778904314764649E-2</v>
      </c>
      <c r="AK48" s="196"/>
      <c r="AL48" s="197" t="s">
        <v>126</v>
      </c>
      <c r="AM48" s="198"/>
      <c r="AN48" s="199" t="s">
        <v>126</v>
      </c>
      <c r="AO48" s="205"/>
      <c r="AP48" s="179"/>
      <c r="AQ48" s="179" t="s">
        <v>107</v>
      </c>
      <c r="AR48" s="202" t="s">
        <v>108</v>
      </c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79"/>
    </row>
    <row r="49" spans="1:86" s="180" customFormat="1" ht="14.25" x14ac:dyDescent="0.2">
      <c r="A49" s="256">
        <v>19</v>
      </c>
      <c r="B49" s="281" t="s">
        <v>155</v>
      </c>
      <c r="C49" s="271">
        <v>42296</v>
      </c>
      <c r="D49" s="213">
        <v>0.48472222222222222</v>
      </c>
      <c r="E49" s="214">
        <v>16.3</v>
      </c>
      <c r="F49" s="182">
        <v>66.099999999999994</v>
      </c>
      <c r="G49" s="183">
        <v>988</v>
      </c>
      <c r="H49" s="182">
        <v>1.4</v>
      </c>
      <c r="I49" s="182" t="s">
        <v>70</v>
      </c>
      <c r="J49" s="218" t="s">
        <v>123</v>
      </c>
      <c r="K49" s="215">
        <v>25</v>
      </c>
      <c r="L49" s="182">
        <v>7.5</v>
      </c>
      <c r="M49" s="186" t="s">
        <v>72</v>
      </c>
      <c r="N49" s="187">
        <v>12.5</v>
      </c>
      <c r="O49" s="182">
        <v>56.9</v>
      </c>
      <c r="P49" s="187">
        <v>7.23</v>
      </c>
      <c r="Q49" s="188">
        <v>11.13</v>
      </c>
      <c r="R49" s="182">
        <v>107.5</v>
      </c>
      <c r="S49" s="182">
        <v>0</v>
      </c>
      <c r="T49" s="189">
        <f t="shared" si="0"/>
        <v>19</v>
      </c>
      <c r="U49" s="190"/>
      <c r="V49" s="191">
        <v>9.8000000000000004E-2</v>
      </c>
      <c r="W49" s="192" t="s">
        <v>73</v>
      </c>
      <c r="X49" s="191">
        <v>1E-3</v>
      </c>
      <c r="Y49" s="192"/>
      <c r="Z49" s="193" t="s">
        <v>124</v>
      </c>
      <c r="AA49" s="188"/>
      <c r="AB49" s="191">
        <v>8.9999999999999993E-3</v>
      </c>
      <c r="AC49" s="188"/>
      <c r="AD49" s="191">
        <v>3.1E-2</v>
      </c>
      <c r="AE49" s="192"/>
      <c r="AF49" s="195">
        <v>5.4542500000000009</v>
      </c>
      <c r="AG49" s="192" t="s">
        <v>74</v>
      </c>
      <c r="AH49" s="195" t="s">
        <v>125</v>
      </c>
      <c r="AI49" s="192" t="s">
        <v>74</v>
      </c>
      <c r="AJ49" s="191">
        <v>2.1187827639840982E-2</v>
      </c>
      <c r="AK49" s="196"/>
      <c r="AL49" s="197" t="s">
        <v>126</v>
      </c>
      <c r="AM49" s="198"/>
      <c r="AN49" s="199" t="s">
        <v>126</v>
      </c>
      <c r="AO49" s="205"/>
      <c r="AP49" s="179"/>
      <c r="AQ49" s="179"/>
      <c r="AR49" s="202"/>
      <c r="AS49" s="179"/>
      <c r="AT49" s="179"/>
      <c r="AU49" s="179"/>
      <c r="AV49" s="179"/>
      <c r="AW49" s="179"/>
      <c r="AX49" s="179"/>
      <c r="AY49" s="179"/>
      <c r="AZ49" s="179"/>
      <c r="BA49" s="179"/>
      <c r="BB49" s="179"/>
      <c r="BC49" s="179"/>
      <c r="BD49" s="179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79"/>
      <c r="BP49" s="179"/>
      <c r="BQ49" s="179"/>
      <c r="BR49" s="179"/>
      <c r="BS49" s="179"/>
      <c r="BT49" s="179"/>
    </row>
    <row r="50" spans="1:86" s="180" customFormat="1" ht="14.25" x14ac:dyDescent="0.2">
      <c r="A50" s="256">
        <v>20</v>
      </c>
      <c r="B50" s="281" t="s">
        <v>156</v>
      </c>
      <c r="C50" s="271">
        <v>42296</v>
      </c>
      <c r="D50" s="213">
        <v>0.48472222222222222</v>
      </c>
      <c r="E50" s="214">
        <v>16.3</v>
      </c>
      <c r="F50" s="182">
        <v>66.099999999999994</v>
      </c>
      <c r="G50" s="183">
        <v>988</v>
      </c>
      <c r="H50" s="182">
        <v>1.4</v>
      </c>
      <c r="I50" s="182" t="s">
        <v>70</v>
      </c>
      <c r="J50" s="218" t="s">
        <v>123</v>
      </c>
      <c r="K50" s="215">
        <v>25</v>
      </c>
      <c r="L50" s="182">
        <v>7.5</v>
      </c>
      <c r="M50" s="203">
        <v>10</v>
      </c>
      <c r="N50" s="187">
        <v>11.48</v>
      </c>
      <c r="O50" s="182">
        <v>57.1</v>
      </c>
      <c r="P50" s="187">
        <v>7.77</v>
      </c>
      <c r="Q50" s="188">
        <v>11.46</v>
      </c>
      <c r="R50" s="182">
        <v>108.1</v>
      </c>
      <c r="S50" s="182">
        <v>0</v>
      </c>
      <c r="T50" s="189">
        <f t="shared" si="0"/>
        <v>20</v>
      </c>
      <c r="U50" s="190"/>
      <c r="V50" s="191">
        <v>0.23300000000000001</v>
      </c>
      <c r="W50" s="192" t="s">
        <v>73</v>
      </c>
      <c r="X50" s="191">
        <v>1E-3</v>
      </c>
      <c r="Y50" s="192"/>
      <c r="Z50" s="193" t="s">
        <v>124</v>
      </c>
      <c r="AA50" s="188"/>
      <c r="AB50" s="191">
        <v>6.0000000000000001E-3</v>
      </c>
      <c r="AC50" s="188"/>
      <c r="AD50" s="191">
        <v>5.8999999999999997E-2</v>
      </c>
      <c r="AE50" s="192"/>
      <c r="AF50" s="195">
        <v>9.0125000000000011</v>
      </c>
      <c r="AG50" s="192" t="s">
        <v>74</v>
      </c>
      <c r="AH50" s="195" t="s">
        <v>125</v>
      </c>
      <c r="AI50" s="192" t="s">
        <v>74</v>
      </c>
      <c r="AJ50" s="191">
        <v>2.0369980989688324E-2</v>
      </c>
      <c r="AK50" s="196"/>
      <c r="AL50" s="197" t="s">
        <v>126</v>
      </c>
      <c r="AM50" s="198"/>
      <c r="AN50" s="199" t="s">
        <v>126</v>
      </c>
      <c r="AO50" s="205"/>
      <c r="AP50" s="179"/>
      <c r="AQ50" s="179"/>
      <c r="AR50" s="202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79"/>
      <c r="BO50" s="179"/>
      <c r="BP50" s="179"/>
      <c r="BQ50" s="179"/>
      <c r="BR50" s="179"/>
      <c r="BS50" s="179"/>
      <c r="BT50" s="179"/>
    </row>
    <row r="51" spans="1:86" s="180" customFormat="1" ht="14.25" x14ac:dyDescent="0.2">
      <c r="A51" s="256">
        <v>21</v>
      </c>
      <c r="B51" s="281" t="s">
        <v>157</v>
      </c>
      <c r="C51" s="271">
        <v>42296</v>
      </c>
      <c r="D51" s="213">
        <v>0.48472222222222222</v>
      </c>
      <c r="E51" s="214">
        <v>16.3</v>
      </c>
      <c r="F51" s="182">
        <v>66.099999999999994</v>
      </c>
      <c r="G51" s="183">
        <v>988</v>
      </c>
      <c r="H51" s="182">
        <v>1.4</v>
      </c>
      <c r="I51" s="182" t="s">
        <v>70</v>
      </c>
      <c r="J51" s="218" t="s">
        <v>123</v>
      </c>
      <c r="K51" s="215">
        <v>25</v>
      </c>
      <c r="L51" s="182">
        <v>7.5</v>
      </c>
      <c r="M51" s="186">
        <v>20</v>
      </c>
      <c r="N51" s="187">
        <v>10.35</v>
      </c>
      <c r="O51" s="182">
        <v>56.8</v>
      </c>
      <c r="P51" s="187">
        <v>7.31</v>
      </c>
      <c r="Q51" s="188">
        <v>10.73</v>
      </c>
      <c r="R51" s="182">
        <v>98.4</v>
      </c>
      <c r="S51" s="182">
        <v>0</v>
      </c>
      <c r="T51" s="189">
        <f t="shared" si="0"/>
        <v>21</v>
      </c>
      <c r="U51" s="190"/>
      <c r="V51" s="191">
        <v>0.312</v>
      </c>
      <c r="W51" s="192" t="s">
        <v>73</v>
      </c>
      <c r="X51" s="191">
        <v>1E-3</v>
      </c>
      <c r="Y51" s="192"/>
      <c r="Z51" s="193" t="s">
        <v>124</v>
      </c>
      <c r="AA51" s="188"/>
      <c r="AB51" s="191">
        <v>7.0000000000000001E-3</v>
      </c>
      <c r="AC51" s="188"/>
      <c r="AD51" s="191">
        <v>7.6999999999999999E-2</v>
      </c>
      <c r="AE51" s="192"/>
      <c r="AF51" s="195">
        <v>12.44285</v>
      </c>
      <c r="AG51" s="192" t="s">
        <v>74</v>
      </c>
      <c r="AH51" s="195" t="s">
        <v>125</v>
      </c>
      <c r="AI51" s="192" t="s">
        <v>74</v>
      </c>
      <c r="AJ51" s="191">
        <v>2.6503830865833265E-2</v>
      </c>
      <c r="AK51" s="196"/>
      <c r="AL51" s="197" t="s">
        <v>126</v>
      </c>
      <c r="AM51" s="198"/>
      <c r="AN51" s="199" t="s">
        <v>126</v>
      </c>
      <c r="AO51" s="205"/>
      <c r="AP51" s="179"/>
      <c r="AQ51" s="179"/>
      <c r="AR51" s="220" t="s">
        <v>113</v>
      </c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</row>
    <row r="52" spans="1:86" s="180" customFormat="1" ht="14.25" x14ac:dyDescent="0.2">
      <c r="A52" s="256">
        <v>22</v>
      </c>
      <c r="B52" s="281" t="s">
        <v>158</v>
      </c>
      <c r="C52" s="271">
        <v>42296</v>
      </c>
      <c r="D52" s="181">
        <v>0.57361111111111118</v>
      </c>
      <c r="E52" s="182">
        <v>19.600000000000001</v>
      </c>
      <c r="F52" s="182">
        <v>69.400000000000006</v>
      </c>
      <c r="G52" s="183">
        <v>967</v>
      </c>
      <c r="H52" s="182">
        <v>3.3</v>
      </c>
      <c r="I52" s="182" t="s">
        <v>70</v>
      </c>
      <c r="J52" s="218" t="s">
        <v>123</v>
      </c>
      <c r="K52" s="215">
        <v>36</v>
      </c>
      <c r="L52" s="182">
        <v>6</v>
      </c>
      <c r="M52" s="203" t="s">
        <v>72</v>
      </c>
      <c r="N52" s="187">
        <v>11.39</v>
      </c>
      <c r="O52" s="182">
        <v>58.7</v>
      </c>
      <c r="P52" s="187">
        <v>7.57</v>
      </c>
      <c r="Q52" s="188">
        <v>11.07</v>
      </c>
      <c r="R52" s="182">
        <v>106.3</v>
      </c>
      <c r="S52" s="182">
        <v>0.9</v>
      </c>
      <c r="T52" s="189">
        <f t="shared" si="0"/>
        <v>22</v>
      </c>
      <c r="U52" s="190"/>
      <c r="V52" s="191">
        <v>0.32400000000000001</v>
      </c>
      <c r="W52" s="192" t="s">
        <v>73</v>
      </c>
      <c r="X52" s="191">
        <v>1E-3</v>
      </c>
      <c r="Y52" s="192"/>
      <c r="Z52" s="193" t="s">
        <v>124</v>
      </c>
      <c r="AA52" s="188"/>
      <c r="AB52" s="191">
        <v>7.0000000000000001E-3</v>
      </c>
      <c r="AC52" s="188"/>
      <c r="AD52" s="191">
        <v>0.08</v>
      </c>
      <c r="AE52" s="192"/>
      <c r="AF52" s="195">
        <v>9.7839500000000008</v>
      </c>
      <c r="AG52" s="192" t="s">
        <v>74</v>
      </c>
      <c r="AH52" s="195" t="s">
        <v>125</v>
      </c>
      <c r="AI52" s="192" t="s">
        <v>74</v>
      </c>
      <c r="AJ52" s="191">
        <v>2.4868137565527946E-2</v>
      </c>
      <c r="AK52" s="196"/>
      <c r="AL52" s="197" t="s">
        <v>126</v>
      </c>
      <c r="AM52" s="198"/>
      <c r="AN52" s="199" t="s">
        <v>126</v>
      </c>
      <c r="AO52" s="205"/>
      <c r="AP52" s="179"/>
      <c r="AQ52" s="179"/>
      <c r="AR52" s="202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79"/>
      <c r="BP52" s="179"/>
      <c r="BQ52" s="179"/>
      <c r="BR52" s="179"/>
      <c r="BS52" s="179"/>
      <c r="BT52" s="179"/>
    </row>
    <row r="53" spans="1:86" s="180" customFormat="1" ht="14.25" x14ac:dyDescent="0.2">
      <c r="A53" s="256">
        <v>23</v>
      </c>
      <c r="B53" s="281" t="s">
        <v>159</v>
      </c>
      <c r="C53" s="271">
        <v>42296</v>
      </c>
      <c r="D53" s="181">
        <v>0.57361111111111118</v>
      </c>
      <c r="E53" s="182">
        <v>19.600000000000001</v>
      </c>
      <c r="F53" s="182">
        <v>69.400000000000006</v>
      </c>
      <c r="G53" s="183">
        <v>967</v>
      </c>
      <c r="H53" s="182">
        <v>3.3</v>
      </c>
      <c r="I53" s="182" t="s">
        <v>70</v>
      </c>
      <c r="J53" s="218" t="s">
        <v>123</v>
      </c>
      <c r="K53" s="215">
        <v>36</v>
      </c>
      <c r="L53" s="182">
        <v>6</v>
      </c>
      <c r="M53" s="186">
        <v>10</v>
      </c>
      <c r="N53" s="187">
        <v>11.31</v>
      </c>
      <c r="O53" s="182">
        <v>58.1</v>
      </c>
      <c r="P53" s="187">
        <v>7.58</v>
      </c>
      <c r="Q53" s="188">
        <v>11.32</v>
      </c>
      <c r="R53" s="182">
        <v>102.7</v>
      </c>
      <c r="S53" s="182">
        <v>0</v>
      </c>
      <c r="T53" s="189">
        <f t="shared" si="0"/>
        <v>23</v>
      </c>
      <c r="U53" s="190"/>
      <c r="V53" s="191">
        <v>0.11799999999999999</v>
      </c>
      <c r="W53" s="192" t="s">
        <v>73</v>
      </c>
      <c r="X53" s="191">
        <v>1E-3</v>
      </c>
      <c r="Y53" s="192"/>
      <c r="Z53" s="193" t="s">
        <v>124</v>
      </c>
      <c r="AA53" s="188"/>
      <c r="AB53" s="191">
        <v>6.0000000000000001E-3</v>
      </c>
      <c r="AC53" s="188"/>
      <c r="AD53" s="191">
        <v>3.3000000000000002E-2</v>
      </c>
      <c r="AE53" s="192"/>
      <c r="AF53" s="195">
        <v>6.4475625000000001</v>
      </c>
      <c r="AG53" s="192" t="s">
        <v>74</v>
      </c>
      <c r="AH53" s="195" t="s">
        <v>125</v>
      </c>
      <c r="AI53" s="192" t="s">
        <v>74</v>
      </c>
      <c r="AJ53" s="191">
        <v>1.9552134339535666E-2</v>
      </c>
      <c r="AK53" s="196"/>
      <c r="AL53" s="197" t="s">
        <v>126</v>
      </c>
      <c r="AM53" s="198"/>
      <c r="AN53" s="199" t="s">
        <v>126</v>
      </c>
      <c r="AO53" s="205"/>
      <c r="AP53" s="179"/>
      <c r="AQ53" s="179"/>
      <c r="AR53" s="202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P53" s="179"/>
      <c r="BQ53" s="179"/>
      <c r="BR53" s="179"/>
      <c r="BS53" s="179"/>
      <c r="BT53" s="179"/>
    </row>
    <row r="54" spans="1:86" s="180" customFormat="1" ht="14.25" x14ac:dyDescent="0.2">
      <c r="A54" s="256">
        <v>24</v>
      </c>
      <c r="B54" s="281" t="s">
        <v>160</v>
      </c>
      <c r="C54" s="271">
        <v>42296</v>
      </c>
      <c r="D54" s="181">
        <v>0.57361111111111118</v>
      </c>
      <c r="E54" s="182">
        <v>19.600000000000001</v>
      </c>
      <c r="F54" s="182">
        <v>69.400000000000006</v>
      </c>
      <c r="G54" s="183">
        <v>967</v>
      </c>
      <c r="H54" s="182">
        <v>3.3</v>
      </c>
      <c r="I54" s="182" t="s">
        <v>70</v>
      </c>
      <c r="J54" s="218" t="s">
        <v>123</v>
      </c>
      <c r="K54" s="215">
        <v>36</v>
      </c>
      <c r="L54" s="182">
        <v>6</v>
      </c>
      <c r="M54" s="203">
        <v>20</v>
      </c>
      <c r="N54" s="187">
        <v>10.9</v>
      </c>
      <c r="O54" s="182">
        <v>57.7</v>
      </c>
      <c r="P54" s="187">
        <v>7.34</v>
      </c>
      <c r="Q54" s="188">
        <v>11.03</v>
      </c>
      <c r="R54" s="182">
        <v>103</v>
      </c>
      <c r="S54" s="182">
        <v>0</v>
      </c>
      <c r="T54" s="189">
        <f t="shared" si="0"/>
        <v>24</v>
      </c>
      <c r="U54" s="190"/>
      <c r="V54" s="191" t="s">
        <v>133</v>
      </c>
      <c r="W54" s="192"/>
      <c r="X54" s="191" t="s">
        <v>133</v>
      </c>
      <c r="Y54" s="192"/>
      <c r="Z54" s="193" t="s">
        <v>124</v>
      </c>
      <c r="AA54" s="188"/>
      <c r="AB54" s="191" t="s">
        <v>133</v>
      </c>
      <c r="AC54" s="188"/>
      <c r="AD54" s="191" t="s">
        <v>133</v>
      </c>
      <c r="AE54" s="192"/>
      <c r="AF54" s="195">
        <v>11.99635</v>
      </c>
      <c r="AG54" s="192" t="s">
        <v>74</v>
      </c>
      <c r="AH54" s="195" t="s">
        <v>125</v>
      </c>
      <c r="AI54" s="192" t="s">
        <v>74</v>
      </c>
      <c r="AJ54" s="191">
        <v>9.7379745377037599E-3</v>
      </c>
      <c r="AK54" s="196"/>
      <c r="AL54" s="197" t="s">
        <v>126</v>
      </c>
      <c r="AM54" s="198"/>
      <c r="AN54" s="199" t="s">
        <v>126</v>
      </c>
      <c r="AO54" s="205"/>
      <c r="AP54" s="179"/>
      <c r="AQ54" s="179"/>
      <c r="AR54" s="202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</row>
    <row r="55" spans="1:86" s="180" customFormat="1" ht="14.25" x14ac:dyDescent="0.2">
      <c r="A55" s="256">
        <v>25</v>
      </c>
      <c r="B55" s="281" t="s">
        <v>161</v>
      </c>
      <c r="C55" s="271">
        <v>42296</v>
      </c>
      <c r="D55" s="213">
        <v>0.64652777777777781</v>
      </c>
      <c r="E55" s="214" t="s">
        <v>75</v>
      </c>
      <c r="F55" s="214" t="s">
        <v>75</v>
      </c>
      <c r="G55" s="221" t="s">
        <v>75</v>
      </c>
      <c r="H55" s="214" t="s">
        <v>75</v>
      </c>
      <c r="I55" s="214" t="s">
        <v>75</v>
      </c>
      <c r="J55" s="218" t="s">
        <v>75</v>
      </c>
      <c r="K55" s="215" t="s">
        <v>75</v>
      </c>
      <c r="L55" s="182" t="s">
        <v>75</v>
      </c>
      <c r="M55" s="203" t="s">
        <v>72</v>
      </c>
      <c r="N55" s="187">
        <v>10.65</v>
      </c>
      <c r="O55" s="182">
        <v>56.7</v>
      </c>
      <c r="P55" s="187">
        <v>7.7</v>
      </c>
      <c r="Q55" s="188">
        <v>11.38</v>
      </c>
      <c r="R55" s="182">
        <v>105.2</v>
      </c>
      <c r="S55" s="182">
        <v>0</v>
      </c>
      <c r="T55" s="189">
        <f t="shared" si="0"/>
        <v>25</v>
      </c>
      <c r="U55" s="190"/>
      <c r="V55" s="191">
        <v>0.24299999999999999</v>
      </c>
      <c r="W55" s="192" t="s">
        <v>73</v>
      </c>
      <c r="X55" s="191">
        <v>1E-3</v>
      </c>
      <c r="Y55" s="192"/>
      <c r="Z55" s="193" t="s">
        <v>124</v>
      </c>
      <c r="AA55" s="188"/>
      <c r="AB55" s="191">
        <v>8.0000000000000002E-3</v>
      </c>
      <c r="AC55" s="188"/>
      <c r="AD55" s="191">
        <v>6.3E-2</v>
      </c>
      <c r="AE55" s="192"/>
      <c r="AF55" s="195">
        <v>1.7190000000000003</v>
      </c>
      <c r="AG55" s="192" t="s">
        <v>74</v>
      </c>
      <c r="AH55" s="195" t="s">
        <v>125</v>
      </c>
      <c r="AI55" s="192" t="s">
        <v>74</v>
      </c>
      <c r="AJ55" s="191">
        <v>2.200567428999364E-2</v>
      </c>
      <c r="AK55" s="196"/>
      <c r="AL55" s="197" t="s">
        <v>126</v>
      </c>
      <c r="AM55" s="198"/>
      <c r="AN55" s="199" t="s">
        <v>126</v>
      </c>
      <c r="AO55" s="205"/>
      <c r="AP55" s="179"/>
      <c r="AQ55" s="179"/>
      <c r="AR55" s="202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</row>
    <row r="56" spans="1:86" s="180" customFormat="1" thickBot="1" x14ac:dyDescent="0.25">
      <c r="A56" s="260">
        <v>26</v>
      </c>
      <c r="B56" s="282" t="s">
        <v>162</v>
      </c>
      <c r="C56" s="272">
        <v>42296</v>
      </c>
      <c r="D56" s="222">
        <v>0.6875</v>
      </c>
      <c r="E56" s="223" t="s">
        <v>75</v>
      </c>
      <c r="F56" s="223" t="s">
        <v>75</v>
      </c>
      <c r="G56" s="223" t="s">
        <v>75</v>
      </c>
      <c r="H56" s="223" t="s">
        <v>75</v>
      </c>
      <c r="I56" s="223" t="s">
        <v>75</v>
      </c>
      <c r="J56" s="223" t="s">
        <v>75</v>
      </c>
      <c r="K56" s="224" t="s">
        <v>75</v>
      </c>
      <c r="L56" s="225" t="s">
        <v>75</v>
      </c>
      <c r="M56" s="226" t="s">
        <v>72</v>
      </c>
      <c r="N56" s="227">
        <v>11.5</v>
      </c>
      <c r="O56" s="225">
        <v>58.9</v>
      </c>
      <c r="P56" s="227">
        <v>7.4</v>
      </c>
      <c r="Q56" s="228">
        <v>11.67</v>
      </c>
      <c r="R56" s="225">
        <v>109.4</v>
      </c>
      <c r="S56" s="225">
        <v>0</v>
      </c>
      <c r="T56" s="229">
        <f t="shared" si="0"/>
        <v>26</v>
      </c>
      <c r="U56" s="230"/>
      <c r="V56" s="231">
        <v>0.16900000000000001</v>
      </c>
      <c r="W56" s="232" t="s">
        <v>73</v>
      </c>
      <c r="X56" s="231">
        <v>1E-3</v>
      </c>
      <c r="Y56" s="232"/>
      <c r="Z56" s="233" t="s">
        <v>124</v>
      </c>
      <c r="AA56" s="228"/>
      <c r="AB56" s="231">
        <v>1.2E-2</v>
      </c>
      <c r="AC56" s="228"/>
      <c r="AD56" s="231">
        <v>0.05</v>
      </c>
      <c r="AE56" s="232"/>
      <c r="AF56" s="234">
        <v>7.0581000000000014</v>
      </c>
      <c r="AG56" s="232" t="s">
        <v>74</v>
      </c>
      <c r="AH56" s="234" t="s">
        <v>125</v>
      </c>
      <c r="AI56" s="232" t="s">
        <v>74</v>
      </c>
      <c r="AJ56" s="231">
        <v>7.2844345872457835E-3</v>
      </c>
      <c r="AK56" s="235"/>
      <c r="AL56" s="236" t="s">
        <v>126</v>
      </c>
      <c r="AM56" s="237"/>
      <c r="AN56" s="238" t="s">
        <v>126</v>
      </c>
      <c r="AO56" s="239"/>
      <c r="AP56" s="240"/>
      <c r="AQ56" s="240"/>
      <c r="AR56" s="241"/>
      <c r="AS56" s="179"/>
      <c r="AT56" s="242"/>
      <c r="AU56" s="242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242"/>
      <c r="BK56" s="179"/>
      <c r="BL56" s="242"/>
      <c r="BM56" s="242"/>
      <c r="BN56" s="242"/>
      <c r="BO56" s="242"/>
      <c r="BP56" s="179"/>
      <c r="BQ56" s="179"/>
      <c r="BR56" s="179"/>
      <c r="BS56" s="179"/>
      <c r="BT56" s="179"/>
    </row>
    <row r="57" spans="1:86" s="180" customFormat="1" ht="14.25" x14ac:dyDescent="0.2">
      <c r="A57" s="255">
        <v>1</v>
      </c>
      <c r="B57" s="279" t="s">
        <v>122</v>
      </c>
      <c r="C57" s="270">
        <v>42430</v>
      </c>
      <c r="D57" s="157">
        <v>0.625</v>
      </c>
      <c r="E57" s="158">
        <v>24.6</v>
      </c>
      <c r="F57" s="158">
        <v>53.8</v>
      </c>
      <c r="G57" s="159">
        <v>987.8</v>
      </c>
      <c r="H57" s="158">
        <v>1.4</v>
      </c>
      <c r="I57" s="158" t="s">
        <v>110</v>
      </c>
      <c r="J57" s="243"/>
      <c r="K57" s="161">
        <v>190.2</v>
      </c>
      <c r="L57" s="158">
        <v>10</v>
      </c>
      <c r="M57" s="162" t="s">
        <v>72</v>
      </c>
      <c r="N57" s="163">
        <v>20.83</v>
      </c>
      <c r="O57" s="158">
        <v>61.8</v>
      </c>
      <c r="P57" s="163">
        <v>8.7799999999999994</v>
      </c>
      <c r="Q57" s="164">
        <v>9.94</v>
      </c>
      <c r="R57" s="158">
        <v>111.5</v>
      </c>
      <c r="S57" s="158" t="s">
        <v>69</v>
      </c>
      <c r="T57" s="165">
        <v>1</v>
      </c>
      <c r="U57" s="167"/>
      <c r="V57" s="167">
        <v>7.0000000000000001E-3</v>
      </c>
      <c r="W57" s="168" t="s">
        <v>73</v>
      </c>
      <c r="X57" s="167">
        <v>1E-3</v>
      </c>
      <c r="Y57" s="168" t="s">
        <v>73</v>
      </c>
      <c r="Z57" s="169">
        <v>0.02</v>
      </c>
      <c r="AA57" s="164"/>
      <c r="AB57" s="167">
        <v>3.0000000000000001E-3</v>
      </c>
      <c r="AC57" s="164" t="s">
        <v>73</v>
      </c>
      <c r="AD57" s="167">
        <v>0.01</v>
      </c>
      <c r="AE57" s="168"/>
      <c r="AF57" s="171">
        <v>1.1640000000000001</v>
      </c>
      <c r="AG57" s="168" t="s">
        <v>74</v>
      </c>
      <c r="AH57" s="167">
        <v>5.8373983739837361E-3</v>
      </c>
      <c r="AI57" s="168" t="s">
        <v>73</v>
      </c>
      <c r="AJ57" s="167">
        <v>3.0000000000000001E-3</v>
      </c>
      <c r="AK57" s="172" t="s">
        <v>74</v>
      </c>
      <c r="AL57" s="173">
        <v>7.1145886172263388</v>
      </c>
      <c r="AM57" s="174" t="s">
        <v>74</v>
      </c>
      <c r="AN57" s="175">
        <v>1.299400141143259</v>
      </c>
      <c r="AO57" s="176" t="s">
        <v>66</v>
      </c>
      <c r="AP57" s="177"/>
      <c r="AQ57" s="177"/>
      <c r="AR57" s="178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</row>
    <row r="58" spans="1:86" s="180" customFormat="1" ht="14.25" x14ac:dyDescent="0.2">
      <c r="A58" s="256">
        <v>2</v>
      </c>
      <c r="B58" s="280" t="s">
        <v>127</v>
      </c>
      <c r="C58" s="271">
        <v>42430</v>
      </c>
      <c r="D58" s="181">
        <v>0.625</v>
      </c>
      <c r="E58" s="182">
        <v>24.6</v>
      </c>
      <c r="F58" s="182">
        <v>53.8</v>
      </c>
      <c r="G58" s="183">
        <v>987.8</v>
      </c>
      <c r="H58" s="182">
        <v>1.4</v>
      </c>
      <c r="I58" s="182" t="s">
        <v>110</v>
      </c>
      <c r="J58" s="218"/>
      <c r="K58" s="185">
        <v>190.2</v>
      </c>
      <c r="L58" s="182">
        <v>10</v>
      </c>
      <c r="M58" s="186">
        <v>10</v>
      </c>
      <c r="N58" s="187">
        <v>20.100000000000001</v>
      </c>
      <c r="O58" s="182">
        <v>61.2</v>
      </c>
      <c r="P58" s="187">
        <v>8.7100000000000009</v>
      </c>
      <c r="Q58" s="188">
        <v>10.27</v>
      </c>
      <c r="R58" s="182">
        <v>115.6</v>
      </c>
      <c r="S58" s="182" t="s">
        <v>69</v>
      </c>
      <c r="T58" s="189">
        <v>2</v>
      </c>
      <c r="U58" s="191" t="s">
        <v>73</v>
      </c>
      <c r="V58" s="191">
        <v>3.0000000000000001E-3</v>
      </c>
      <c r="W58" s="192" t="s">
        <v>73</v>
      </c>
      <c r="X58" s="191">
        <v>1E-3</v>
      </c>
      <c r="Y58" s="192" t="s">
        <v>73</v>
      </c>
      <c r="Z58" s="193">
        <v>0.02</v>
      </c>
      <c r="AA58" s="188"/>
      <c r="AB58" s="191">
        <v>4.0000000000000001E-3</v>
      </c>
      <c r="AC58" s="188" t="s">
        <v>73</v>
      </c>
      <c r="AD58" s="191">
        <v>0.01</v>
      </c>
      <c r="AE58" s="192"/>
      <c r="AF58" s="195">
        <v>2.5507499999999999</v>
      </c>
      <c r="AG58" s="192" t="s">
        <v>74</v>
      </c>
      <c r="AH58" s="191">
        <v>5.8373983739837361E-3</v>
      </c>
      <c r="AI58" s="192" t="s">
        <v>73</v>
      </c>
      <c r="AJ58" s="191">
        <v>3.0000000000000001E-3</v>
      </c>
      <c r="AK58" s="196" t="s">
        <v>74</v>
      </c>
      <c r="AL58" s="197">
        <v>7.1634371512630635</v>
      </c>
      <c r="AM58" s="198" t="s">
        <v>74</v>
      </c>
      <c r="AN58" s="199">
        <v>1.0982709950599843</v>
      </c>
      <c r="AO58" s="200"/>
      <c r="AP58" s="179"/>
      <c r="AQ58" s="201"/>
      <c r="AR58" s="202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79"/>
      <c r="BD58" s="179"/>
      <c r="BE58" s="179"/>
      <c r="BF58" s="179"/>
      <c r="BG58" s="179"/>
      <c r="BH58" s="179"/>
      <c r="BI58" s="179"/>
      <c r="BJ58" s="179"/>
      <c r="BK58" s="179"/>
      <c r="BL58" s="179"/>
      <c r="BM58" s="179"/>
      <c r="BN58" s="179"/>
      <c r="BO58" s="179"/>
      <c r="BP58" s="179"/>
      <c r="BQ58" s="179"/>
      <c r="BR58" s="179"/>
      <c r="BS58" s="179"/>
      <c r="BT58" s="179"/>
    </row>
    <row r="59" spans="1:86" s="180" customFormat="1" x14ac:dyDescent="0.25">
      <c r="A59" s="256">
        <v>3</v>
      </c>
      <c r="B59" s="281" t="s">
        <v>128</v>
      </c>
      <c r="C59" s="271">
        <v>42430</v>
      </c>
      <c r="D59" s="181">
        <v>0.625</v>
      </c>
      <c r="E59" s="182">
        <v>24.6</v>
      </c>
      <c r="F59" s="182">
        <v>53.8</v>
      </c>
      <c r="G59" s="183">
        <v>987.8</v>
      </c>
      <c r="H59" s="182">
        <v>1.4</v>
      </c>
      <c r="I59" s="182" t="s">
        <v>110</v>
      </c>
      <c r="J59" s="218"/>
      <c r="K59" s="217">
        <v>190.2</v>
      </c>
      <c r="L59" s="182">
        <v>10</v>
      </c>
      <c r="M59" s="203">
        <v>30</v>
      </c>
      <c r="N59" s="187">
        <v>11.7</v>
      </c>
      <c r="O59" s="182">
        <v>56.1</v>
      </c>
      <c r="P59" s="187">
        <v>8.2200000000000006</v>
      </c>
      <c r="Q59" s="188">
        <v>9.61</v>
      </c>
      <c r="R59" s="182">
        <v>90.5</v>
      </c>
      <c r="S59" s="182" t="s">
        <v>69</v>
      </c>
      <c r="T59" s="189">
        <v>3</v>
      </c>
      <c r="U59" s="191" t="s">
        <v>73</v>
      </c>
      <c r="V59" s="191">
        <v>3.0000000000000001E-3</v>
      </c>
      <c r="W59" s="192" t="s">
        <v>73</v>
      </c>
      <c r="X59" s="191">
        <v>1E-3</v>
      </c>
      <c r="Y59" s="192" t="s">
        <v>73</v>
      </c>
      <c r="Z59" s="193">
        <v>0.02</v>
      </c>
      <c r="AA59" s="188"/>
      <c r="AB59" s="191">
        <v>4.0000000000000001E-3</v>
      </c>
      <c r="AC59" s="188" t="s">
        <v>73</v>
      </c>
      <c r="AD59" s="191">
        <v>0.01</v>
      </c>
      <c r="AE59" s="192"/>
      <c r="AF59" s="195">
        <v>5.9057499999999994</v>
      </c>
      <c r="AG59" s="192" t="s">
        <v>74</v>
      </c>
      <c r="AH59" s="191">
        <v>5.3902439024390205E-3</v>
      </c>
      <c r="AI59" s="192" t="s">
        <v>73</v>
      </c>
      <c r="AJ59" s="191">
        <v>3.0000000000000001E-3</v>
      </c>
      <c r="AK59" s="196" t="s">
        <v>74</v>
      </c>
      <c r="AL59" s="197">
        <v>6.772648878969262</v>
      </c>
      <c r="AM59" s="198" t="s">
        <v>73</v>
      </c>
      <c r="AN59" s="199">
        <v>1</v>
      </c>
      <c r="AO59" s="204"/>
      <c r="AP59" s="179"/>
      <c r="AQ59" s="206" t="s">
        <v>75</v>
      </c>
      <c r="AR59" s="202" t="s">
        <v>163</v>
      </c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</row>
    <row r="60" spans="1:86" s="180" customFormat="1" ht="14.25" x14ac:dyDescent="0.2">
      <c r="A60" s="256">
        <v>4</v>
      </c>
      <c r="B60" s="281" t="s">
        <v>130</v>
      </c>
      <c r="C60" s="271">
        <v>42430</v>
      </c>
      <c r="D60" s="181">
        <v>0.625</v>
      </c>
      <c r="E60" s="182">
        <v>24.6</v>
      </c>
      <c r="F60" s="182">
        <v>53.8</v>
      </c>
      <c r="G60" s="183">
        <v>987.8</v>
      </c>
      <c r="H60" s="182">
        <v>1.4</v>
      </c>
      <c r="I60" s="182" t="s">
        <v>110</v>
      </c>
      <c r="J60" s="218"/>
      <c r="K60" s="215">
        <v>190.2</v>
      </c>
      <c r="L60" s="182">
        <v>10</v>
      </c>
      <c r="M60" s="186">
        <v>70</v>
      </c>
      <c r="N60" s="187">
        <v>10.49</v>
      </c>
      <c r="O60" s="182">
        <v>55.9</v>
      </c>
      <c r="P60" s="187">
        <v>7.98</v>
      </c>
      <c r="Q60" s="188">
        <v>9.76</v>
      </c>
      <c r="R60" s="182">
        <v>88.7</v>
      </c>
      <c r="S60" s="182" t="s">
        <v>69</v>
      </c>
      <c r="T60" s="189">
        <v>4</v>
      </c>
      <c r="U60" s="191"/>
      <c r="V60" s="191">
        <v>0.27400000000000002</v>
      </c>
      <c r="W60" s="192" t="s">
        <v>73</v>
      </c>
      <c r="X60" s="191">
        <v>1E-3</v>
      </c>
      <c r="Y60" s="192" t="s">
        <v>73</v>
      </c>
      <c r="Z60" s="193">
        <v>0.02</v>
      </c>
      <c r="AA60" s="188"/>
      <c r="AB60" s="191">
        <v>3.0000000000000001E-3</v>
      </c>
      <c r="AC60" s="188"/>
      <c r="AD60" s="191">
        <v>6.5000000000000002E-2</v>
      </c>
      <c r="AE60" s="192"/>
      <c r="AF60" s="195">
        <v>1.0834000000000001</v>
      </c>
      <c r="AG60" s="192" t="s">
        <v>74</v>
      </c>
      <c r="AH60" s="191">
        <v>4.9430894308943049E-3</v>
      </c>
      <c r="AI60" s="192" t="s">
        <v>164</v>
      </c>
      <c r="AJ60" s="191">
        <v>3.2742586069764851E-3</v>
      </c>
      <c r="AK60" s="196" t="s">
        <v>74</v>
      </c>
      <c r="AL60" s="197">
        <v>7.3588312874099646</v>
      </c>
      <c r="AM60" s="198" t="s">
        <v>73</v>
      </c>
      <c r="AN60" s="199">
        <v>1</v>
      </c>
      <c r="AO60" s="205"/>
      <c r="AP60" s="179"/>
      <c r="AQ60" s="206" t="s">
        <v>69</v>
      </c>
      <c r="AR60" s="202" t="s">
        <v>165</v>
      </c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</row>
    <row r="61" spans="1:86" s="180" customFormat="1" ht="14.25" x14ac:dyDescent="0.2">
      <c r="A61" s="256">
        <v>5</v>
      </c>
      <c r="B61" s="281" t="s">
        <v>132</v>
      </c>
      <c r="C61" s="271">
        <v>42430</v>
      </c>
      <c r="D61" s="181">
        <v>0.625</v>
      </c>
      <c r="E61" s="182">
        <v>24.6</v>
      </c>
      <c r="F61" s="182">
        <v>53.8</v>
      </c>
      <c r="G61" s="183">
        <v>987.8</v>
      </c>
      <c r="H61" s="182">
        <v>1.4</v>
      </c>
      <c r="I61" s="182" t="s">
        <v>110</v>
      </c>
      <c r="J61" s="218"/>
      <c r="K61" s="215">
        <v>190.2</v>
      </c>
      <c r="L61" s="182">
        <v>10</v>
      </c>
      <c r="M61" s="203">
        <v>97.2</v>
      </c>
      <c r="N61" s="187">
        <v>9.91</v>
      </c>
      <c r="O61" s="182">
        <v>55.7</v>
      </c>
      <c r="P61" s="187">
        <v>7.87</v>
      </c>
      <c r="Q61" s="188">
        <v>9.61</v>
      </c>
      <c r="R61" s="182">
        <v>86.69</v>
      </c>
      <c r="S61" s="182" t="s">
        <v>69</v>
      </c>
      <c r="T61" s="189">
        <v>5</v>
      </c>
      <c r="U61" s="191"/>
      <c r="V61" s="191">
        <v>0.35299999999999998</v>
      </c>
      <c r="W61" s="192" t="s">
        <v>73</v>
      </c>
      <c r="X61" s="191">
        <v>1E-3</v>
      </c>
      <c r="Y61" s="192" t="s">
        <v>73</v>
      </c>
      <c r="Z61" s="193">
        <v>0.02</v>
      </c>
      <c r="AA61" s="188"/>
      <c r="AB61" s="191">
        <v>3.0000000000000001E-3</v>
      </c>
      <c r="AC61" s="188"/>
      <c r="AD61" s="191">
        <v>8.3000000000000004E-2</v>
      </c>
      <c r="AE61" s="192"/>
      <c r="AF61" s="195">
        <v>1.0319</v>
      </c>
      <c r="AG61" s="192" t="s">
        <v>74</v>
      </c>
      <c r="AH61" s="191">
        <v>8.9674796747967449E-3</v>
      </c>
      <c r="AI61" s="192" t="s">
        <v>164</v>
      </c>
      <c r="AJ61" s="191">
        <v>6.500482899670498E-3</v>
      </c>
      <c r="AK61" s="196" t="s">
        <v>74</v>
      </c>
      <c r="AL61" s="197">
        <v>7.5542254235568658</v>
      </c>
      <c r="AM61" s="198" t="s">
        <v>73</v>
      </c>
      <c r="AN61" s="199">
        <v>1</v>
      </c>
      <c r="AO61" s="205"/>
      <c r="AP61" s="179"/>
      <c r="AQ61" s="212" t="s">
        <v>80</v>
      </c>
      <c r="AR61" s="202" t="s">
        <v>81</v>
      </c>
      <c r="AS61" s="242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</row>
    <row r="62" spans="1:86" s="210" customFormat="1" ht="18.75" x14ac:dyDescent="0.35">
      <c r="A62" s="261">
        <v>6</v>
      </c>
      <c r="B62" s="281" t="s">
        <v>135</v>
      </c>
      <c r="C62" s="271">
        <v>42431</v>
      </c>
      <c r="D62" s="213">
        <v>0.49374999999999997</v>
      </c>
      <c r="E62" s="214">
        <v>24.8</v>
      </c>
      <c r="F62" s="182">
        <v>56.6</v>
      </c>
      <c r="G62" s="183">
        <v>987.8</v>
      </c>
      <c r="H62" s="182">
        <v>3.3</v>
      </c>
      <c r="I62" s="182" t="s">
        <v>110</v>
      </c>
      <c r="J62" s="218"/>
      <c r="K62" s="215">
        <v>98.8</v>
      </c>
      <c r="L62" s="216">
        <v>10.5</v>
      </c>
      <c r="M62" s="211" t="s">
        <v>72</v>
      </c>
      <c r="N62" s="188">
        <v>20.43</v>
      </c>
      <c r="O62" s="182">
        <v>61.5</v>
      </c>
      <c r="P62" s="188">
        <v>8.9600000000000009</v>
      </c>
      <c r="Q62" s="188">
        <v>9.9600000000000009</v>
      </c>
      <c r="R62" s="182">
        <v>113.3</v>
      </c>
      <c r="S62" s="182" t="s">
        <v>69</v>
      </c>
      <c r="T62" s="189">
        <v>6</v>
      </c>
      <c r="U62" s="191" t="s">
        <v>73</v>
      </c>
      <c r="V62" s="191">
        <v>3.0000000000000001E-3</v>
      </c>
      <c r="W62" s="192" t="s">
        <v>73</v>
      </c>
      <c r="X62" s="191">
        <v>1E-3</v>
      </c>
      <c r="Y62" s="192" t="s">
        <v>73</v>
      </c>
      <c r="Z62" s="193">
        <v>0.02</v>
      </c>
      <c r="AA62" s="188"/>
      <c r="AB62" s="191">
        <v>4.0000000000000001E-3</v>
      </c>
      <c r="AC62" s="188" t="s">
        <v>73</v>
      </c>
      <c r="AD62" s="191">
        <v>0.01</v>
      </c>
      <c r="AE62" s="192"/>
      <c r="AF62" s="195">
        <v>1.8760500000000002</v>
      </c>
      <c r="AG62" s="192" t="s">
        <v>74</v>
      </c>
      <c r="AH62" s="191">
        <v>4.9430894308943049E-3</v>
      </c>
      <c r="AI62" s="192" t="s">
        <v>164</v>
      </c>
      <c r="AJ62" s="191">
        <v>3.1281026104974415E-3</v>
      </c>
      <c r="AK62" s="192" t="s">
        <v>74</v>
      </c>
      <c r="AL62" s="193">
        <v>7.1145886172263388</v>
      </c>
      <c r="AM62" s="192" t="s">
        <v>73</v>
      </c>
      <c r="AN62" s="209">
        <v>1</v>
      </c>
      <c r="AO62" s="205"/>
      <c r="AP62" s="179"/>
      <c r="AQ62" s="212" t="s">
        <v>83</v>
      </c>
      <c r="AR62" s="202" t="s">
        <v>173</v>
      </c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BM62" s="179"/>
      <c r="BN62" s="179"/>
      <c r="BO62" s="179"/>
      <c r="BP62" s="179"/>
      <c r="BQ62" s="179"/>
      <c r="BR62" s="179"/>
      <c r="BS62" s="179"/>
      <c r="BT62" s="179"/>
      <c r="BU62" s="180"/>
      <c r="BV62" s="180"/>
      <c r="BW62" s="180"/>
      <c r="BX62" s="180"/>
      <c r="BY62" s="180"/>
      <c r="BZ62" s="180"/>
      <c r="CA62" s="180"/>
      <c r="CB62" s="180"/>
      <c r="CC62" s="180"/>
      <c r="CD62" s="180"/>
      <c r="CE62" s="180"/>
      <c r="CF62" s="180"/>
      <c r="CG62" s="180"/>
      <c r="CH62" s="180"/>
    </row>
    <row r="63" spans="1:86" s="210" customFormat="1" ht="14.25" x14ac:dyDescent="0.2">
      <c r="A63" s="256">
        <v>7</v>
      </c>
      <c r="B63" s="281" t="s">
        <v>138</v>
      </c>
      <c r="C63" s="271">
        <v>42431</v>
      </c>
      <c r="D63" s="213">
        <v>0.49374999999999997</v>
      </c>
      <c r="E63" s="214">
        <v>24.8</v>
      </c>
      <c r="F63" s="182">
        <v>56.6</v>
      </c>
      <c r="G63" s="183">
        <v>987.8</v>
      </c>
      <c r="H63" s="182">
        <v>3.3</v>
      </c>
      <c r="I63" s="182" t="s">
        <v>110</v>
      </c>
      <c r="J63" s="218"/>
      <c r="K63" s="215">
        <v>98.8</v>
      </c>
      <c r="L63" s="216">
        <v>10.5</v>
      </c>
      <c r="M63" s="211">
        <v>10</v>
      </c>
      <c r="N63" s="188">
        <v>20.07</v>
      </c>
      <c r="O63" s="182">
        <v>61.3</v>
      </c>
      <c r="P63" s="188">
        <v>8.89</v>
      </c>
      <c r="Q63" s="188">
        <v>10.17</v>
      </c>
      <c r="R63" s="182">
        <v>114.6</v>
      </c>
      <c r="S63" s="182" t="s">
        <v>69</v>
      </c>
      <c r="T63" s="189">
        <v>7</v>
      </c>
      <c r="U63" s="191"/>
      <c r="V63" s="191">
        <v>8.0000000000000002E-3</v>
      </c>
      <c r="W63" s="192" t="s">
        <v>73</v>
      </c>
      <c r="X63" s="191">
        <v>1E-3</v>
      </c>
      <c r="Y63" s="192" t="s">
        <v>73</v>
      </c>
      <c r="Z63" s="193">
        <v>0.02</v>
      </c>
      <c r="AA63" s="188"/>
      <c r="AB63" s="191">
        <v>5.0000000000000001E-3</v>
      </c>
      <c r="AC63" s="188" t="s">
        <v>73</v>
      </c>
      <c r="AD63" s="191">
        <v>0.01</v>
      </c>
      <c r="AE63" s="192"/>
      <c r="AF63" s="195">
        <v>2.26105</v>
      </c>
      <c r="AG63" s="192" t="s">
        <v>74</v>
      </c>
      <c r="AH63" s="191">
        <v>7.1788617886178827E-3</v>
      </c>
      <c r="AI63" s="192" t="s">
        <v>164</v>
      </c>
      <c r="AJ63" s="191">
        <v>3.5424260553618093E-3</v>
      </c>
      <c r="AK63" s="192" t="s">
        <v>74</v>
      </c>
      <c r="AL63" s="193">
        <v>6.9680430151161632</v>
      </c>
      <c r="AM63" s="192" t="s">
        <v>73</v>
      </c>
      <c r="AN63" s="209">
        <v>1</v>
      </c>
      <c r="AO63" s="205"/>
      <c r="AP63" s="179"/>
      <c r="AQ63" s="212" t="s">
        <v>85</v>
      </c>
      <c r="AR63" s="202" t="s">
        <v>166</v>
      </c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79"/>
      <c r="BU63" s="180"/>
      <c r="BV63" s="180"/>
      <c r="BW63" s="180"/>
      <c r="BX63" s="180"/>
      <c r="BY63" s="180"/>
      <c r="BZ63" s="180"/>
      <c r="CA63" s="180"/>
      <c r="CB63" s="180"/>
      <c r="CC63" s="180"/>
      <c r="CD63" s="180"/>
      <c r="CE63" s="180"/>
      <c r="CF63" s="180"/>
      <c r="CG63" s="180"/>
      <c r="CH63" s="180"/>
    </row>
    <row r="64" spans="1:86" s="210" customFormat="1" ht="14.25" x14ac:dyDescent="0.2">
      <c r="A64" s="256">
        <v>8</v>
      </c>
      <c r="B64" s="281" t="s">
        <v>140</v>
      </c>
      <c r="C64" s="271">
        <v>42431</v>
      </c>
      <c r="D64" s="213">
        <v>0.49374999999999997</v>
      </c>
      <c r="E64" s="214">
        <v>24.8</v>
      </c>
      <c r="F64" s="182">
        <v>56.6</v>
      </c>
      <c r="G64" s="183">
        <v>987.8</v>
      </c>
      <c r="H64" s="182">
        <v>3.3</v>
      </c>
      <c r="I64" s="182" t="s">
        <v>110</v>
      </c>
      <c r="J64" s="218"/>
      <c r="K64" s="215">
        <v>98.8</v>
      </c>
      <c r="L64" s="216">
        <v>10.5</v>
      </c>
      <c r="M64" s="211">
        <v>30</v>
      </c>
      <c r="N64" s="188">
        <v>12.01</v>
      </c>
      <c r="O64" s="182">
        <v>56.2</v>
      </c>
      <c r="P64" s="188">
        <v>8.5</v>
      </c>
      <c r="Q64" s="188">
        <v>9.1199999999999992</v>
      </c>
      <c r="R64" s="182">
        <v>86.3</v>
      </c>
      <c r="S64" s="182" t="s">
        <v>69</v>
      </c>
      <c r="T64" s="189">
        <v>8</v>
      </c>
      <c r="U64" s="191" t="s">
        <v>73</v>
      </c>
      <c r="V64" s="191">
        <v>3.0000000000000001E-3</v>
      </c>
      <c r="W64" s="192" t="s">
        <v>73</v>
      </c>
      <c r="X64" s="191">
        <v>1E-3</v>
      </c>
      <c r="Y64" s="192" t="s">
        <v>73</v>
      </c>
      <c r="Z64" s="193">
        <v>0.02</v>
      </c>
      <c r="AA64" s="188"/>
      <c r="AB64" s="191">
        <v>4.0000000000000001E-3</v>
      </c>
      <c r="AC64" s="188" t="s">
        <v>73</v>
      </c>
      <c r="AD64" s="191">
        <v>0.01</v>
      </c>
      <c r="AE64" s="192"/>
      <c r="AF64" s="195">
        <v>5.1491500000000006</v>
      </c>
      <c r="AG64" s="192" t="s">
        <v>74</v>
      </c>
      <c r="AH64" s="191">
        <v>6.2845528455284516E-3</v>
      </c>
      <c r="AI64" s="192" t="s">
        <v>164</v>
      </c>
      <c r="AJ64" s="191">
        <v>3.1281026104974415E-3</v>
      </c>
      <c r="AK64" s="192" t="s">
        <v>74</v>
      </c>
      <c r="AL64" s="193">
        <v>6.8214974130059876</v>
      </c>
      <c r="AM64" s="192" t="s">
        <v>73</v>
      </c>
      <c r="AN64" s="209">
        <v>1</v>
      </c>
      <c r="AO64" s="205"/>
      <c r="AP64" s="179"/>
      <c r="AQ64" s="212" t="s">
        <v>88</v>
      </c>
      <c r="AR64" s="202" t="s">
        <v>89</v>
      </c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BR64" s="179"/>
      <c r="BS64" s="179"/>
      <c r="BT64" s="179"/>
      <c r="BU64" s="180"/>
      <c r="BV64" s="180"/>
      <c r="BW64" s="180"/>
      <c r="BX64" s="180"/>
      <c r="BY64" s="180"/>
      <c r="BZ64" s="180"/>
      <c r="CA64" s="180"/>
      <c r="CB64" s="180"/>
      <c r="CC64" s="180"/>
      <c r="CD64" s="180"/>
      <c r="CE64" s="180"/>
      <c r="CF64" s="180"/>
      <c r="CG64" s="180"/>
      <c r="CH64" s="180"/>
    </row>
    <row r="65" spans="1:86" s="210" customFormat="1" ht="14.25" x14ac:dyDescent="0.2">
      <c r="A65" s="262">
        <v>9</v>
      </c>
      <c r="B65" s="281" t="s">
        <v>141</v>
      </c>
      <c r="C65" s="271">
        <v>42431</v>
      </c>
      <c r="D65" s="213">
        <v>0.49374999999999997</v>
      </c>
      <c r="E65" s="214">
        <v>24.8</v>
      </c>
      <c r="F65" s="182">
        <v>56.6</v>
      </c>
      <c r="G65" s="183">
        <v>987.8</v>
      </c>
      <c r="H65" s="182">
        <v>3.3</v>
      </c>
      <c r="I65" s="182" t="s">
        <v>110</v>
      </c>
      <c r="J65" s="218"/>
      <c r="K65" s="215">
        <v>98.8</v>
      </c>
      <c r="L65" s="216">
        <v>10.5</v>
      </c>
      <c r="M65" s="211">
        <v>70</v>
      </c>
      <c r="N65" s="188">
        <v>10.130000000000001</v>
      </c>
      <c r="O65" s="182">
        <v>56.1</v>
      </c>
      <c r="P65" s="188">
        <v>8.06</v>
      </c>
      <c r="Q65" s="188">
        <v>9.07</v>
      </c>
      <c r="R65" s="182">
        <v>82.5</v>
      </c>
      <c r="S65" s="182" t="s">
        <v>69</v>
      </c>
      <c r="T65" s="189">
        <v>9</v>
      </c>
      <c r="U65" s="191"/>
      <c r="V65" s="191">
        <v>0.29499999999999998</v>
      </c>
      <c r="W65" s="192" t="s">
        <v>73</v>
      </c>
      <c r="X65" s="191">
        <v>1E-3</v>
      </c>
      <c r="Y65" s="192" t="s">
        <v>73</v>
      </c>
      <c r="Z65" s="193">
        <v>0.02</v>
      </c>
      <c r="AA65" s="188"/>
      <c r="AB65" s="191">
        <v>7.0000000000000001E-3</v>
      </c>
      <c r="AC65" s="188"/>
      <c r="AD65" s="191">
        <v>7.3999999999999996E-2</v>
      </c>
      <c r="AE65" s="192"/>
      <c r="AF65" s="195">
        <v>0.85859999999999992</v>
      </c>
      <c r="AG65" s="192" t="s">
        <v>74</v>
      </c>
      <c r="AH65" s="191">
        <v>5.8373983739837361E-3</v>
      </c>
      <c r="AI65" s="192" t="s">
        <v>164</v>
      </c>
      <c r="AJ65" s="191">
        <v>5.6140432796836486E-3</v>
      </c>
      <c r="AK65" s="192" t="s">
        <v>74</v>
      </c>
      <c r="AL65" s="193">
        <v>7.5053768895201403</v>
      </c>
      <c r="AM65" s="192" t="s">
        <v>73</v>
      </c>
      <c r="AN65" s="209">
        <v>1</v>
      </c>
      <c r="AO65" s="205"/>
      <c r="AP65" s="179"/>
      <c r="AQ65" s="212" t="s">
        <v>91</v>
      </c>
      <c r="AR65" s="202" t="s">
        <v>144</v>
      </c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80"/>
      <c r="BV65" s="180"/>
      <c r="BW65" s="180"/>
      <c r="BX65" s="180"/>
      <c r="BY65" s="180"/>
      <c r="BZ65" s="180"/>
      <c r="CA65" s="180"/>
      <c r="CB65" s="180"/>
      <c r="CC65" s="180"/>
      <c r="CD65" s="180"/>
      <c r="CE65" s="180"/>
      <c r="CF65" s="180"/>
      <c r="CG65" s="180"/>
      <c r="CH65" s="180"/>
    </row>
    <row r="66" spans="1:86" s="180" customFormat="1" ht="14.25" x14ac:dyDescent="0.2">
      <c r="A66" s="256">
        <v>10</v>
      </c>
      <c r="B66" s="281" t="s">
        <v>142</v>
      </c>
      <c r="C66" s="271">
        <v>42431</v>
      </c>
      <c r="D66" s="213">
        <v>0.45833333333333331</v>
      </c>
      <c r="E66" s="214">
        <v>24.5</v>
      </c>
      <c r="F66" s="182">
        <v>61</v>
      </c>
      <c r="G66" s="183">
        <v>988.7</v>
      </c>
      <c r="H66" s="182">
        <v>5.2</v>
      </c>
      <c r="I66" s="182" t="s">
        <v>110</v>
      </c>
      <c r="J66" s="218"/>
      <c r="K66" s="215">
        <v>34.1</v>
      </c>
      <c r="L66" s="216">
        <v>10.5</v>
      </c>
      <c r="M66" s="203" t="s">
        <v>72</v>
      </c>
      <c r="N66" s="187">
        <v>20.010000000000002</v>
      </c>
      <c r="O66" s="182">
        <v>61.3</v>
      </c>
      <c r="P66" s="187">
        <v>8.7899999999999991</v>
      </c>
      <c r="Q66" s="188">
        <v>10.06</v>
      </c>
      <c r="R66" s="182">
        <v>113.2</v>
      </c>
      <c r="S66" s="182" t="s">
        <v>69</v>
      </c>
      <c r="T66" s="189">
        <v>10</v>
      </c>
      <c r="U66" s="191" t="s">
        <v>73</v>
      </c>
      <c r="V66" s="191">
        <v>3.0000000000000001E-3</v>
      </c>
      <c r="W66" s="192" t="s">
        <v>73</v>
      </c>
      <c r="X66" s="191">
        <v>1E-3</v>
      </c>
      <c r="Y66" s="192" t="s">
        <v>73</v>
      </c>
      <c r="Z66" s="193">
        <v>0.02</v>
      </c>
      <c r="AA66" s="188"/>
      <c r="AB66" s="191">
        <v>5.0000000000000001E-3</v>
      </c>
      <c r="AC66" s="188" t="s">
        <v>73</v>
      </c>
      <c r="AD66" s="191">
        <v>0.01</v>
      </c>
      <c r="AE66" s="192"/>
      <c r="AF66" s="195">
        <v>2.2203499999999998</v>
      </c>
      <c r="AG66" s="192" t="s">
        <v>74</v>
      </c>
      <c r="AH66" s="191">
        <v>6.2845528455284516E-3</v>
      </c>
      <c r="AI66" s="192" t="s">
        <v>164</v>
      </c>
      <c r="AJ66" s="191">
        <v>3.1281026104974415E-3</v>
      </c>
      <c r="AK66" s="196" t="s">
        <v>74</v>
      </c>
      <c r="AL66" s="197">
        <v>7.1634371512630635</v>
      </c>
      <c r="AM66" s="198" t="s">
        <v>74</v>
      </c>
      <c r="AN66" s="199">
        <v>1.7016584333098077</v>
      </c>
      <c r="AO66" s="205"/>
      <c r="AP66" s="179"/>
      <c r="AQ66" s="212" t="s">
        <v>94</v>
      </c>
      <c r="AR66" s="202" t="s">
        <v>95</v>
      </c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</row>
    <row r="67" spans="1:86" s="180" customFormat="1" ht="14.25" x14ac:dyDescent="0.2">
      <c r="A67" s="256">
        <v>11</v>
      </c>
      <c r="B67" s="281" t="s">
        <v>145</v>
      </c>
      <c r="C67" s="271">
        <v>42431</v>
      </c>
      <c r="D67" s="213">
        <v>0.45833333333333331</v>
      </c>
      <c r="E67" s="214">
        <v>24.5</v>
      </c>
      <c r="F67" s="182">
        <v>61</v>
      </c>
      <c r="G67" s="183">
        <v>988.7</v>
      </c>
      <c r="H67" s="182">
        <v>5.2</v>
      </c>
      <c r="I67" s="182" t="s">
        <v>110</v>
      </c>
      <c r="J67" s="218"/>
      <c r="K67" s="215">
        <v>34.1</v>
      </c>
      <c r="L67" s="216">
        <v>10.5</v>
      </c>
      <c r="M67" s="203">
        <v>10</v>
      </c>
      <c r="N67" s="187">
        <v>19.55</v>
      </c>
      <c r="O67" s="182">
        <v>61.2</v>
      </c>
      <c r="P67" s="187">
        <v>8.77</v>
      </c>
      <c r="Q67" s="188">
        <v>10.26</v>
      </c>
      <c r="R67" s="182">
        <v>114.5</v>
      </c>
      <c r="S67" s="182" t="s">
        <v>69</v>
      </c>
      <c r="T67" s="189">
        <v>11</v>
      </c>
      <c r="U67" s="191"/>
      <c r="V67" s="191">
        <v>1.4999999999999999E-2</v>
      </c>
      <c r="W67" s="192" t="s">
        <v>73</v>
      </c>
      <c r="X67" s="191">
        <v>1E-3</v>
      </c>
      <c r="Y67" s="192" t="s">
        <v>73</v>
      </c>
      <c r="Z67" s="193">
        <v>0.02</v>
      </c>
      <c r="AA67" s="188"/>
      <c r="AB67" s="191">
        <v>6.0000000000000001E-3</v>
      </c>
      <c r="AC67" s="188" t="s">
        <v>73</v>
      </c>
      <c r="AD67" s="191">
        <v>0.01</v>
      </c>
      <c r="AE67" s="192"/>
      <c r="AF67" s="195">
        <v>1.8124500000000001</v>
      </c>
      <c r="AG67" s="192" t="s">
        <v>74</v>
      </c>
      <c r="AH67" s="191">
        <v>5.8373983739837361E-3</v>
      </c>
      <c r="AI67" s="192" t="s">
        <v>164</v>
      </c>
      <c r="AJ67" s="191">
        <v>3.9567495002261772E-3</v>
      </c>
      <c r="AK67" s="196" t="s">
        <v>74</v>
      </c>
      <c r="AL67" s="197">
        <v>7.0657400831896133</v>
      </c>
      <c r="AM67" s="198" t="s">
        <v>73</v>
      </c>
      <c r="AN67" s="199">
        <v>1</v>
      </c>
      <c r="AO67" s="205"/>
      <c r="AP67" s="179"/>
      <c r="AQ67" s="206" t="s">
        <v>67</v>
      </c>
      <c r="AR67" s="202" t="s">
        <v>97</v>
      </c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</row>
    <row r="68" spans="1:86" s="180" customFormat="1" ht="14.25" x14ac:dyDescent="0.2">
      <c r="A68" s="256">
        <v>12</v>
      </c>
      <c r="B68" s="281" t="s">
        <v>147</v>
      </c>
      <c r="C68" s="271">
        <v>42431</v>
      </c>
      <c r="D68" s="213">
        <v>0.45833333333333331</v>
      </c>
      <c r="E68" s="214">
        <v>24.5</v>
      </c>
      <c r="F68" s="182">
        <v>61</v>
      </c>
      <c r="G68" s="183">
        <v>988.7</v>
      </c>
      <c r="H68" s="182">
        <v>5.2</v>
      </c>
      <c r="I68" s="182" t="s">
        <v>110</v>
      </c>
      <c r="J68" s="218"/>
      <c r="K68" s="215">
        <v>34.1</v>
      </c>
      <c r="L68" s="216">
        <v>10.5</v>
      </c>
      <c r="M68" s="203">
        <v>20</v>
      </c>
      <c r="N68" s="187">
        <v>19.23</v>
      </c>
      <c r="O68" s="182">
        <v>60.9</v>
      </c>
      <c r="P68" s="187">
        <v>8.77</v>
      </c>
      <c r="Q68" s="188">
        <v>10.119999999999999</v>
      </c>
      <c r="R68" s="182">
        <v>112.3</v>
      </c>
      <c r="S68" s="182" t="s">
        <v>69</v>
      </c>
      <c r="T68" s="189">
        <v>12</v>
      </c>
      <c r="U68" s="191" t="s">
        <v>73</v>
      </c>
      <c r="V68" s="191">
        <v>3.0000000000000001E-3</v>
      </c>
      <c r="W68" s="192" t="s">
        <v>73</v>
      </c>
      <c r="X68" s="191">
        <v>1E-3</v>
      </c>
      <c r="Y68" s="192" t="s">
        <v>73</v>
      </c>
      <c r="Z68" s="193">
        <v>0.02</v>
      </c>
      <c r="AA68" s="188"/>
      <c r="AB68" s="191">
        <v>6.0000000000000001E-3</v>
      </c>
      <c r="AC68" s="188" t="s">
        <v>73</v>
      </c>
      <c r="AD68" s="191">
        <v>0.01</v>
      </c>
      <c r="AE68" s="192"/>
      <c r="AF68" s="195">
        <v>2.1479999999999997</v>
      </c>
      <c r="AG68" s="192" t="s">
        <v>74</v>
      </c>
      <c r="AH68" s="191">
        <v>4.9430894308943049E-3</v>
      </c>
      <c r="AI68" s="192" t="s">
        <v>164</v>
      </c>
      <c r="AJ68" s="191">
        <v>3.5424260553618093E-3</v>
      </c>
      <c r="AK68" s="196" t="s">
        <v>74</v>
      </c>
      <c r="AL68" s="197">
        <v>7.0168915491528878</v>
      </c>
      <c r="AM68" s="198" t="s">
        <v>74</v>
      </c>
      <c r="AN68" s="199">
        <v>1.6010938602681708</v>
      </c>
      <c r="AO68" s="205"/>
      <c r="AP68" s="179"/>
      <c r="AQ68" s="212"/>
      <c r="AR68" s="202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</row>
    <row r="69" spans="1:86" s="180" customFormat="1" ht="14.25" x14ac:dyDescent="0.2">
      <c r="A69" s="256">
        <v>13</v>
      </c>
      <c r="B69" s="281" t="s">
        <v>148</v>
      </c>
      <c r="C69" s="271">
        <v>42431</v>
      </c>
      <c r="D69" s="213">
        <v>0.53472222222222221</v>
      </c>
      <c r="E69" s="214">
        <v>29</v>
      </c>
      <c r="F69" s="182">
        <v>38.6</v>
      </c>
      <c r="G69" s="183">
        <v>988</v>
      </c>
      <c r="H69" s="182">
        <v>1</v>
      </c>
      <c r="I69" s="182" t="s">
        <v>110</v>
      </c>
      <c r="J69" s="218"/>
      <c r="K69" s="215">
        <v>44.5</v>
      </c>
      <c r="L69" s="216">
        <v>12.3</v>
      </c>
      <c r="M69" s="203" t="s">
        <v>72</v>
      </c>
      <c r="N69" s="187">
        <v>20.84</v>
      </c>
      <c r="O69" s="182">
        <v>61.5</v>
      </c>
      <c r="P69" s="187">
        <v>8.39</v>
      </c>
      <c r="Q69" s="188">
        <v>9.93</v>
      </c>
      <c r="R69" s="182">
        <v>113.4</v>
      </c>
      <c r="S69" s="182" t="s">
        <v>69</v>
      </c>
      <c r="T69" s="189">
        <v>13</v>
      </c>
      <c r="U69" s="191" t="s">
        <v>73</v>
      </c>
      <c r="V69" s="191">
        <v>3.0000000000000001E-3</v>
      </c>
      <c r="W69" s="192" t="s">
        <v>73</v>
      </c>
      <c r="X69" s="191">
        <v>1E-3</v>
      </c>
      <c r="Y69" s="192" t="s">
        <v>73</v>
      </c>
      <c r="Z69" s="193">
        <f>$Z$68</f>
        <v>0.02</v>
      </c>
      <c r="AA69" s="188"/>
      <c r="AB69" s="191">
        <v>5.0000000000000001E-3</v>
      </c>
      <c r="AC69" s="188" t="s">
        <v>73</v>
      </c>
      <c r="AD69" s="191">
        <v>0.01</v>
      </c>
      <c r="AE69" s="192"/>
      <c r="AF69" s="195">
        <v>1.0437500000000002</v>
      </c>
      <c r="AG69" s="192" t="s">
        <v>74</v>
      </c>
      <c r="AH69" s="191">
        <v>4.4959349593495903E-3</v>
      </c>
      <c r="AI69" s="192" t="s">
        <v>73</v>
      </c>
      <c r="AJ69" s="191">
        <v>3.0000000000000001E-3</v>
      </c>
      <c r="AK69" s="196" t="s">
        <v>74</v>
      </c>
      <c r="AL69" s="197">
        <v>6.9680430151161632</v>
      </c>
      <c r="AM69" s="198" t="s">
        <v>74</v>
      </c>
      <c r="AN69" s="199">
        <v>1.550811573747352</v>
      </c>
      <c r="AO69" s="205"/>
      <c r="AP69" s="179"/>
      <c r="AQ69" s="212"/>
      <c r="AR69" s="202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</row>
    <row r="70" spans="1:86" s="180" customFormat="1" ht="14.25" x14ac:dyDescent="0.2">
      <c r="A70" s="256">
        <v>14</v>
      </c>
      <c r="B70" s="281" t="s">
        <v>150</v>
      </c>
      <c r="C70" s="271">
        <v>42431</v>
      </c>
      <c r="D70" s="213">
        <v>0.53472222222222221</v>
      </c>
      <c r="E70" s="214">
        <v>29</v>
      </c>
      <c r="F70" s="182">
        <v>38.6</v>
      </c>
      <c r="G70" s="183">
        <v>988</v>
      </c>
      <c r="H70" s="182">
        <v>1</v>
      </c>
      <c r="I70" s="182" t="s">
        <v>110</v>
      </c>
      <c r="J70" s="218"/>
      <c r="K70" s="215">
        <v>44.5</v>
      </c>
      <c r="L70" s="216">
        <v>12.3</v>
      </c>
      <c r="M70" s="203">
        <v>10</v>
      </c>
      <c r="N70" s="187">
        <v>20.239999999999998</v>
      </c>
      <c r="O70" s="182">
        <v>61.3</v>
      </c>
      <c r="P70" s="187">
        <v>8.92</v>
      </c>
      <c r="Q70" s="188">
        <v>10.220000000000001</v>
      </c>
      <c r="R70" s="182">
        <v>115.4</v>
      </c>
      <c r="S70" s="182" t="s">
        <v>69</v>
      </c>
      <c r="T70" s="189">
        <v>14</v>
      </c>
      <c r="U70" s="191" t="s">
        <v>73</v>
      </c>
      <c r="V70" s="191">
        <v>3.0000000000000001E-3</v>
      </c>
      <c r="W70" s="192" t="s">
        <v>73</v>
      </c>
      <c r="X70" s="191">
        <v>1E-3</v>
      </c>
      <c r="Y70" s="192" t="s">
        <v>73</v>
      </c>
      <c r="Z70" s="193">
        <f t="shared" ref="Z70:Z74" si="1">$Z$68</f>
        <v>0.02</v>
      </c>
      <c r="AA70" s="188"/>
      <c r="AB70" s="191">
        <v>5.0000000000000001E-3</v>
      </c>
      <c r="AC70" s="188" t="s">
        <v>73</v>
      </c>
      <c r="AD70" s="191">
        <v>0.01</v>
      </c>
      <c r="AE70" s="192"/>
      <c r="AF70" s="195">
        <v>2.6015000000000006</v>
      </c>
      <c r="AG70" s="192" t="s">
        <v>74</v>
      </c>
      <c r="AH70" s="191">
        <v>6.2845528455284516E-3</v>
      </c>
      <c r="AI70" s="192" t="s">
        <v>164</v>
      </c>
      <c r="AJ70" s="191">
        <v>3.5424260553618093E-3</v>
      </c>
      <c r="AK70" s="196" t="s">
        <v>74</v>
      </c>
      <c r="AL70" s="197">
        <v>7.0168915491528878</v>
      </c>
      <c r="AM70" s="198" t="s">
        <v>73</v>
      </c>
      <c r="AN70" s="199">
        <v>1</v>
      </c>
      <c r="AO70" s="205"/>
      <c r="AP70" s="179"/>
      <c r="AQ70" s="179" t="s">
        <v>102</v>
      </c>
      <c r="AR70" s="202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  <c r="BH70" s="179"/>
      <c r="BI70" s="179"/>
      <c r="BJ70" s="179"/>
      <c r="BK70" s="179"/>
      <c r="BL70" s="179"/>
      <c r="BM70" s="179"/>
      <c r="BN70" s="179"/>
      <c r="BO70" s="179"/>
      <c r="BP70" s="179"/>
      <c r="BQ70" s="179"/>
      <c r="BR70" s="179"/>
      <c r="BS70" s="179"/>
      <c r="BT70" s="179"/>
    </row>
    <row r="71" spans="1:86" s="180" customFormat="1" ht="14.25" x14ac:dyDescent="0.2">
      <c r="A71" s="256">
        <v>15</v>
      </c>
      <c r="B71" s="281" t="s">
        <v>151</v>
      </c>
      <c r="C71" s="271">
        <v>42431</v>
      </c>
      <c r="D71" s="213">
        <v>0.53472222222222221</v>
      </c>
      <c r="E71" s="214">
        <v>29</v>
      </c>
      <c r="F71" s="182">
        <v>38.6</v>
      </c>
      <c r="G71" s="183">
        <v>988</v>
      </c>
      <c r="H71" s="182">
        <v>1</v>
      </c>
      <c r="I71" s="182" t="s">
        <v>110</v>
      </c>
      <c r="J71" s="218"/>
      <c r="K71" s="215">
        <v>44.5</v>
      </c>
      <c r="L71" s="216">
        <v>12.3</v>
      </c>
      <c r="M71" s="203">
        <v>20</v>
      </c>
      <c r="N71" s="187">
        <v>15.76</v>
      </c>
      <c r="O71" s="182">
        <v>58.9</v>
      </c>
      <c r="P71" s="187">
        <v>8.6199999999999992</v>
      </c>
      <c r="Q71" s="188">
        <v>11.02</v>
      </c>
      <c r="R71" s="182">
        <v>113.8</v>
      </c>
      <c r="S71" s="182" t="s">
        <v>69</v>
      </c>
      <c r="T71" s="189">
        <v>15</v>
      </c>
      <c r="U71" s="191" t="s">
        <v>73</v>
      </c>
      <c r="V71" s="191">
        <v>3.0000000000000001E-3</v>
      </c>
      <c r="W71" s="192" t="s">
        <v>73</v>
      </c>
      <c r="X71" s="191">
        <v>1E-3</v>
      </c>
      <c r="Y71" s="192" t="s">
        <v>73</v>
      </c>
      <c r="Z71" s="193">
        <f t="shared" si="1"/>
        <v>0.02</v>
      </c>
      <c r="AA71" s="188"/>
      <c r="AB71" s="191">
        <v>6.0000000000000001E-3</v>
      </c>
      <c r="AC71" s="188" t="s">
        <v>73</v>
      </c>
      <c r="AD71" s="191">
        <v>0.01</v>
      </c>
      <c r="AE71" s="192"/>
      <c r="AF71" s="195">
        <v>4.4052000000000007</v>
      </c>
      <c r="AG71" s="192" t="s">
        <v>74</v>
      </c>
      <c r="AH71" s="191">
        <v>9.4146341463414596E-3</v>
      </c>
      <c r="AI71" s="192" t="s">
        <v>73</v>
      </c>
      <c r="AJ71" s="191">
        <v>3.0000000000000001E-3</v>
      </c>
      <c r="AK71" s="196" t="s">
        <v>74</v>
      </c>
      <c r="AL71" s="197">
        <v>6.2353150045652859</v>
      </c>
      <c r="AM71" s="198" t="s">
        <v>73</v>
      </c>
      <c r="AN71" s="199">
        <v>1</v>
      </c>
      <c r="AO71" s="205"/>
      <c r="AP71" s="179"/>
      <c r="AQ71" s="219" t="s">
        <v>104</v>
      </c>
      <c r="AR71" s="202" t="s">
        <v>105</v>
      </c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</row>
    <row r="72" spans="1:86" s="180" customFormat="1" ht="14.25" x14ac:dyDescent="0.2">
      <c r="A72" s="256">
        <v>16</v>
      </c>
      <c r="B72" s="280" t="s">
        <v>152</v>
      </c>
      <c r="C72" s="271">
        <v>42430</v>
      </c>
      <c r="D72" s="181">
        <v>0.46527777777777773</v>
      </c>
      <c r="E72" s="182">
        <v>26.5</v>
      </c>
      <c r="F72" s="182">
        <v>43.1</v>
      </c>
      <c r="G72" s="183">
        <v>989.6</v>
      </c>
      <c r="H72" s="182">
        <v>1.5</v>
      </c>
      <c r="I72" s="182" t="s">
        <v>110</v>
      </c>
      <c r="J72" s="218"/>
      <c r="K72" s="185">
        <v>23.9</v>
      </c>
      <c r="L72" s="182">
        <v>9.5</v>
      </c>
      <c r="M72" s="186" t="s">
        <v>72</v>
      </c>
      <c r="N72" s="187">
        <v>20.76</v>
      </c>
      <c r="O72" s="182">
        <v>62.5</v>
      </c>
      <c r="P72" s="187">
        <v>7.7</v>
      </c>
      <c r="Q72" s="188">
        <v>9.57</v>
      </c>
      <c r="R72" s="182">
        <v>109.5</v>
      </c>
      <c r="S72" s="182" t="s">
        <v>69</v>
      </c>
      <c r="T72" s="189">
        <v>16</v>
      </c>
      <c r="U72" s="191" t="s">
        <v>73</v>
      </c>
      <c r="V72" s="191">
        <v>3.0000000000000001E-3</v>
      </c>
      <c r="W72" s="192" t="s">
        <v>73</v>
      </c>
      <c r="X72" s="191">
        <v>1E-3</v>
      </c>
      <c r="Y72" s="192" t="s">
        <v>73</v>
      </c>
      <c r="Z72" s="193">
        <f t="shared" si="1"/>
        <v>0.02</v>
      </c>
      <c r="AA72" s="188"/>
      <c r="AB72" s="191">
        <v>5.0000000000000001E-3</v>
      </c>
      <c r="AC72" s="188" t="s">
        <v>73</v>
      </c>
      <c r="AD72" s="191">
        <v>0.01</v>
      </c>
      <c r="AE72" s="192"/>
      <c r="AF72" s="195">
        <v>1.7079</v>
      </c>
      <c r="AG72" s="192" t="s">
        <v>74</v>
      </c>
      <c r="AH72" s="191">
        <v>1.0756097560975607E-2</v>
      </c>
      <c r="AI72" s="192" t="s">
        <v>164</v>
      </c>
      <c r="AJ72" s="191">
        <v>3.2742586069764851E-3</v>
      </c>
      <c r="AK72" s="196" t="s">
        <v>74</v>
      </c>
      <c r="AL72" s="197">
        <v>7.1145886172263388</v>
      </c>
      <c r="AM72" s="198" t="s">
        <v>73</v>
      </c>
      <c r="AN72" s="199">
        <v>1</v>
      </c>
      <c r="AO72" s="205"/>
      <c r="AP72" s="179"/>
      <c r="AQ72" s="179" t="s">
        <v>107</v>
      </c>
      <c r="AR72" s="202" t="s">
        <v>108</v>
      </c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</row>
    <row r="73" spans="1:86" s="180" customFormat="1" ht="14.25" x14ac:dyDescent="0.2">
      <c r="A73" s="256">
        <v>17</v>
      </c>
      <c r="B73" s="280" t="s">
        <v>153</v>
      </c>
      <c r="C73" s="271">
        <v>42430</v>
      </c>
      <c r="D73" s="181">
        <v>0.46527777777777773</v>
      </c>
      <c r="E73" s="182">
        <v>26.5</v>
      </c>
      <c r="F73" s="182">
        <v>43.1</v>
      </c>
      <c r="G73" s="183">
        <v>989.6</v>
      </c>
      <c r="H73" s="182">
        <v>1.5</v>
      </c>
      <c r="I73" s="182" t="s">
        <v>110</v>
      </c>
      <c r="J73" s="218"/>
      <c r="K73" s="185">
        <v>23.9</v>
      </c>
      <c r="L73" s="182">
        <v>9.5</v>
      </c>
      <c r="M73" s="186">
        <v>10</v>
      </c>
      <c r="N73" s="187">
        <v>19.829999999999998</v>
      </c>
      <c r="O73" s="182">
        <v>63.9</v>
      </c>
      <c r="P73" s="187">
        <v>8.24</v>
      </c>
      <c r="Q73" s="188">
        <v>10.23</v>
      </c>
      <c r="R73" s="182">
        <v>114.8</v>
      </c>
      <c r="S73" s="182" t="s">
        <v>69</v>
      </c>
      <c r="T73" s="189">
        <v>17</v>
      </c>
      <c r="U73" s="191" t="s">
        <v>73</v>
      </c>
      <c r="V73" s="191">
        <v>3.0000000000000001E-3</v>
      </c>
      <c r="W73" s="192" t="s">
        <v>73</v>
      </c>
      <c r="X73" s="191">
        <v>1E-3</v>
      </c>
      <c r="Y73" s="192" t="s">
        <v>73</v>
      </c>
      <c r="Z73" s="193">
        <f t="shared" si="1"/>
        <v>0.02</v>
      </c>
      <c r="AA73" s="188"/>
      <c r="AB73" s="191">
        <v>5.0000000000000001E-3</v>
      </c>
      <c r="AC73" s="188" t="s">
        <v>73</v>
      </c>
      <c r="AD73" s="191">
        <v>0.01</v>
      </c>
      <c r="AE73" s="192"/>
      <c r="AF73" s="195">
        <v>2.4869000000000003</v>
      </c>
      <c r="AG73" s="192" t="s">
        <v>74</v>
      </c>
      <c r="AH73" s="191">
        <v>1.2097560975609753E-2</v>
      </c>
      <c r="AI73" s="192" t="s">
        <v>164</v>
      </c>
      <c r="AJ73" s="191">
        <v>4.8873707533234915E-3</v>
      </c>
      <c r="AK73" s="196" t="s">
        <v>74</v>
      </c>
      <c r="AL73" s="197">
        <v>6.9680430151161632</v>
      </c>
      <c r="AM73" s="198" t="s">
        <v>73</v>
      </c>
      <c r="AN73" s="199">
        <v>1</v>
      </c>
      <c r="AO73" s="205"/>
      <c r="AP73" s="179"/>
      <c r="AQ73" s="179"/>
      <c r="AR73" s="202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</row>
    <row r="74" spans="1:86" s="180" customFormat="1" ht="14.25" x14ac:dyDescent="0.2">
      <c r="A74" s="256">
        <v>18</v>
      </c>
      <c r="B74" s="281" t="s">
        <v>154</v>
      </c>
      <c r="C74" s="271">
        <v>42430</v>
      </c>
      <c r="D74" s="181">
        <v>0.46527777777777773</v>
      </c>
      <c r="E74" s="182">
        <v>26.5</v>
      </c>
      <c r="F74" s="182">
        <v>43.1</v>
      </c>
      <c r="G74" s="183">
        <v>989.6</v>
      </c>
      <c r="H74" s="182">
        <v>1.5</v>
      </c>
      <c r="I74" s="182" t="s">
        <v>110</v>
      </c>
      <c r="J74" s="218"/>
      <c r="K74" s="217">
        <v>23.9</v>
      </c>
      <c r="L74" s="182">
        <v>9.5</v>
      </c>
      <c r="M74" s="203">
        <v>20</v>
      </c>
      <c r="N74" s="187">
        <v>16.170000000000002</v>
      </c>
      <c r="O74" s="182">
        <v>60.2</v>
      </c>
      <c r="P74" s="187">
        <v>8.1999999999999993</v>
      </c>
      <c r="Q74" s="188">
        <v>11.14</v>
      </c>
      <c r="R74" s="182">
        <v>117</v>
      </c>
      <c r="S74" s="182" t="s">
        <v>69</v>
      </c>
      <c r="T74" s="189">
        <v>18</v>
      </c>
      <c r="U74" s="191" t="s">
        <v>73</v>
      </c>
      <c r="V74" s="191">
        <v>3.0000000000000001E-3</v>
      </c>
      <c r="W74" s="192" t="s">
        <v>73</v>
      </c>
      <c r="X74" s="191">
        <v>1E-3</v>
      </c>
      <c r="Y74" s="192" t="s">
        <v>73</v>
      </c>
      <c r="Z74" s="193">
        <f t="shared" si="1"/>
        <v>0.02</v>
      </c>
      <c r="AA74" s="188"/>
      <c r="AB74" s="191">
        <v>6.0000000000000001E-3</v>
      </c>
      <c r="AC74" s="188" t="s">
        <v>73</v>
      </c>
      <c r="AD74" s="191">
        <v>0.01</v>
      </c>
      <c r="AE74" s="192"/>
      <c r="AF74" s="195">
        <v>3.5458499999999997</v>
      </c>
      <c r="AG74" s="192" t="s">
        <v>74</v>
      </c>
      <c r="AH74" s="191">
        <v>1.5227642276422761E-2</v>
      </c>
      <c r="AI74" s="192" t="s">
        <v>164</v>
      </c>
      <c r="AJ74" s="191">
        <v>3.2742586069764851E-3</v>
      </c>
      <c r="AK74" s="196" t="s">
        <v>74</v>
      </c>
      <c r="AL74" s="197">
        <v>6.8214974130059876</v>
      </c>
      <c r="AM74" s="198" t="s">
        <v>73</v>
      </c>
      <c r="AN74" s="199">
        <v>1</v>
      </c>
      <c r="AO74" s="205"/>
      <c r="AP74" s="179"/>
      <c r="AQ74" s="179"/>
      <c r="AR74" s="202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R74" s="179"/>
      <c r="BS74" s="179"/>
      <c r="BT74" s="179"/>
    </row>
    <row r="75" spans="1:86" s="180" customFormat="1" ht="14.25" x14ac:dyDescent="0.2">
      <c r="A75" s="256">
        <v>19</v>
      </c>
      <c r="B75" s="281" t="s">
        <v>155</v>
      </c>
      <c r="C75" s="271">
        <v>42430</v>
      </c>
      <c r="D75" s="213">
        <v>0.55208333333333337</v>
      </c>
      <c r="E75" s="214">
        <v>24.5</v>
      </c>
      <c r="F75" s="182">
        <v>59</v>
      </c>
      <c r="G75" s="183">
        <v>988.7</v>
      </c>
      <c r="H75" s="182">
        <v>0</v>
      </c>
      <c r="I75" s="182" t="s">
        <v>110</v>
      </c>
      <c r="J75" s="218"/>
      <c r="K75" s="215">
        <v>43</v>
      </c>
      <c r="L75" s="216">
        <v>10</v>
      </c>
      <c r="M75" s="186" t="s">
        <v>72</v>
      </c>
      <c r="N75" s="187">
        <v>20.52</v>
      </c>
      <c r="O75" s="182">
        <v>61.3</v>
      </c>
      <c r="P75" s="187">
        <v>6.6</v>
      </c>
      <c r="Q75" s="188">
        <v>9.84</v>
      </c>
      <c r="R75" s="182">
        <v>112.3</v>
      </c>
      <c r="S75" s="182" t="s">
        <v>69</v>
      </c>
      <c r="T75" s="189">
        <v>19</v>
      </c>
      <c r="U75" s="191" t="s">
        <v>73</v>
      </c>
      <c r="V75" s="191">
        <v>3.0000000000000001E-3</v>
      </c>
      <c r="W75" s="192" t="s">
        <v>73</v>
      </c>
      <c r="X75" s="191">
        <v>1E-3</v>
      </c>
      <c r="Y75" s="192" t="s">
        <v>73</v>
      </c>
      <c r="Z75" s="193">
        <v>0.02</v>
      </c>
      <c r="AA75" s="188"/>
      <c r="AB75" s="191">
        <v>4.0000000000000001E-3</v>
      </c>
      <c r="AC75" s="188" t="s">
        <v>73</v>
      </c>
      <c r="AD75" s="191">
        <v>0.01</v>
      </c>
      <c r="AE75" s="192"/>
      <c r="AF75" s="195">
        <v>1.2046999999999999</v>
      </c>
      <c r="AG75" s="192" t="s">
        <v>74</v>
      </c>
      <c r="AH75" s="191">
        <v>8.5203252032520285E-3</v>
      </c>
      <c r="AI75" s="192" t="s">
        <v>73</v>
      </c>
      <c r="AJ75" s="191">
        <v>3.0000000000000001E-3</v>
      </c>
      <c r="AK75" s="196" t="s">
        <v>74</v>
      </c>
      <c r="AL75" s="197">
        <v>7.5053768895201403</v>
      </c>
      <c r="AM75" s="198" t="s">
        <v>73</v>
      </c>
      <c r="AN75" s="199">
        <v>1</v>
      </c>
      <c r="AO75" s="205"/>
      <c r="AP75" s="179"/>
      <c r="AQ75" s="179"/>
      <c r="AR75" s="202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R75" s="179"/>
      <c r="BS75" s="179"/>
      <c r="BT75" s="179"/>
    </row>
    <row r="76" spans="1:86" s="180" customFormat="1" ht="14.25" x14ac:dyDescent="0.2">
      <c r="A76" s="256">
        <v>20</v>
      </c>
      <c r="B76" s="281" t="s">
        <v>156</v>
      </c>
      <c r="C76" s="271">
        <v>42430</v>
      </c>
      <c r="D76" s="213">
        <v>0.55208333333333337</v>
      </c>
      <c r="E76" s="214">
        <v>24.5</v>
      </c>
      <c r="F76" s="182">
        <v>59</v>
      </c>
      <c r="G76" s="183">
        <v>988.7</v>
      </c>
      <c r="H76" s="182">
        <v>0</v>
      </c>
      <c r="I76" s="182" t="s">
        <v>110</v>
      </c>
      <c r="J76" s="218"/>
      <c r="K76" s="215">
        <v>43</v>
      </c>
      <c r="L76" s="216">
        <v>10</v>
      </c>
      <c r="M76" s="203">
        <v>10</v>
      </c>
      <c r="N76" s="187">
        <v>17.8</v>
      </c>
      <c r="O76" s="182">
        <v>60</v>
      </c>
      <c r="P76" s="187">
        <v>8.7799999999999994</v>
      </c>
      <c r="Q76" s="188">
        <v>11.89</v>
      </c>
      <c r="R76" s="182">
        <v>118</v>
      </c>
      <c r="S76" s="182" t="s">
        <v>69</v>
      </c>
      <c r="T76" s="189">
        <v>20</v>
      </c>
      <c r="U76" s="191" t="s">
        <v>73</v>
      </c>
      <c r="V76" s="191">
        <v>3.0000000000000001E-3</v>
      </c>
      <c r="W76" s="192" t="s">
        <v>73</v>
      </c>
      <c r="X76" s="191">
        <v>1E-3</v>
      </c>
      <c r="Y76" s="192" t="s">
        <v>73</v>
      </c>
      <c r="Z76" s="193">
        <v>0.02</v>
      </c>
      <c r="AA76" s="188"/>
      <c r="AB76" s="191">
        <v>4.0000000000000001E-3</v>
      </c>
      <c r="AC76" s="188" t="s">
        <v>73</v>
      </c>
      <c r="AD76" s="191">
        <v>0.01</v>
      </c>
      <c r="AE76" s="192"/>
      <c r="AF76" s="195">
        <v>2.3212999999999999</v>
      </c>
      <c r="AG76" s="192" t="s">
        <v>74</v>
      </c>
      <c r="AH76" s="191">
        <v>8.5203252032520285E-3</v>
      </c>
      <c r="AI76" s="192" t="s">
        <v>73</v>
      </c>
      <c r="AJ76" s="191">
        <v>3.0000000000000001E-3</v>
      </c>
      <c r="AK76" s="196" t="s">
        <v>74</v>
      </c>
      <c r="AL76" s="197">
        <v>7.1634371512630635</v>
      </c>
      <c r="AM76" s="198" t="s">
        <v>74</v>
      </c>
      <c r="AN76" s="199">
        <v>1.7016584333098077</v>
      </c>
      <c r="AO76" s="205"/>
      <c r="AP76" s="179"/>
      <c r="AQ76" s="179"/>
      <c r="AR76" s="202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R76" s="179"/>
      <c r="BS76" s="179"/>
      <c r="BT76" s="179"/>
    </row>
    <row r="77" spans="1:86" s="180" customFormat="1" ht="14.25" x14ac:dyDescent="0.2">
      <c r="A77" s="256">
        <v>21</v>
      </c>
      <c r="B77" s="280" t="s">
        <v>157</v>
      </c>
      <c r="C77" s="271">
        <v>42430</v>
      </c>
      <c r="D77" s="213">
        <v>0.55208333333333337</v>
      </c>
      <c r="E77" s="214">
        <v>24.5</v>
      </c>
      <c r="F77" s="182">
        <v>59</v>
      </c>
      <c r="G77" s="183">
        <v>988.7</v>
      </c>
      <c r="H77" s="182">
        <v>0</v>
      </c>
      <c r="I77" s="182" t="s">
        <v>110</v>
      </c>
      <c r="J77" s="218"/>
      <c r="K77" s="185">
        <v>43</v>
      </c>
      <c r="L77" s="216">
        <v>10</v>
      </c>
      <c r="M77" s="186">
        <v>20</v>
      </c>
      <c r="N77" s="187">
        <v>20.09</v>
      </c>
      <c r="O77" s="182">
        <v>61.4</v>
      </c>
      <c r="P77" s="187">
        <v>8.75</v>
      </c>
      <c r="Q77" s="188">
        <v>10.08</v>
      </c>
      <c r="R77" s="182">
        <v>113.6</v>
      </c>
      <c r="S77" s="182" t="s">
        <v>69</v>
      </c>
      <c r="T77" s="189">
        <v>21</v>
      </c>
      <c r="U77" s="191" t="s">
        <v>73</v>
      </c>
      <c r="V77" s="191">
        <v>3.0000000000000001E-3</v>
      </c>
      <c r="W77" s="192" t="s">
        <v>73</v>
      </c>
      <c r="X77" s="191">
        <v>1E-3</v>
      </c>
      <c r="Y77" s="192" t="s">
        <v>73</v>
      </c>
      <c r="Z77" s="193">
        <v>0.02</v>
      </c>
      <c r="AA77" s="188"/>
      <c r="AB77" s="191">
        <v>4.0000000000000001E-3</v>
      </c>
      <c r="AC77" s="188" t="s">
        <v>73</v>
      </c>
      <c r="AD77" s="191">
        <v>0.01</v>
      </c>
      <c r="AE77" s="192"/>
      <c r="AF77" s="195">
        <v>2.7640000000000002</v>
      </c>
      <c r="AG77" s="192" t="s">
        <v>74</v>
      </c>
      <c r="AH77" s="191">
        <v>9.8617886178861743E-3</v>
      </c>
      <c r="AI77" s="192" t="s">
        <v>164</v>
      </c>
      <c r="AJ77" s="191">
        <v>3.2742586069764851E-3</v>
      </c>
      <c r="AK77" s="196" t="s">
        <v>74</v>
      </c>
      <c r="AL77" s="197">
        <v>7.0657400831896133</v>
      </c>
      <c r="AM77" s="198" t="s">
        <v>73</v>
      </c>
      <c r="AN77" s="199">
        <v>1</v>
      </c>
      <c r="AO77" s="205"/>
      <c r="AP77" s="179"/>
      <c r="AQ77" s="179"/>
      <c r="AR77" s="202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R77" s="179"/>
      <c r="BS77" s="179"/>
      <c r="BT77" s="179"/>
    </row>
    <row r="78" spans="1:86" s="180" customFormat="1" ht="14.25" x14ac:dyDescent="0.2">
      <c r="A78" s="256">
        <v>22</v>
      </c>
      <c r="B78" s="280" t="s">
        <v>158</v>
      </c>
      <c r="C78" s="271">
        <v>42430</v>
      </c>
      <c r="D78" s="213">
        <v>0.50902777777777775</v>
      </c>
      <c r="E78" s="182">
        <v>23.6</v>
      </c>
      <c r="F78" s="182">
        <v>63.2</v>
      </c>
      <c r="G78" s="183">
        <v>988.7</v>
      </c>
      <c r="H78" s="182">
        <v>1.4</v>
      </c>
      <c r="I78" s="182" t="s">
        <v>110</v>
      </c>
      <c r="J78" s="218"/>
      <c r="K78" s="185">
        <v>30.1</v>
      </c>
      <c r="L78" s="216">
        <v>11.5</v>
      </c>
      <c r="M78" s="186" t="s">
        <v>72</v>
      </c>
      <c r="N78" s="187">
        <v>20.56</v>
      </c>
      <c r="O78" s="182">
        <v>62.7</v>
      </c>
      <c r="P78" s="187">
        <v>8.74</v>
      </c>
      <c r="Q78" s="188">
        <v>9.66</v>
      </c>
      <c r="R78" s="182">
        <v>109.8</v>
      </c>
      <c r="S78" s="182" t="s">
        <v>69</v>
      </c>
      <c r="T78" s="189">
        <v>22</v>
      </c>
      <c r="U78" s="191"/>
      <c r="V78" s="191">
        <v>8.0000000000000002E-3</v>
      </c>
      <c r="W78" s="192" t="s">
        <v>73</v>
      </c>
      <c r="X78" s="191">
        <v>1E-3</v>
      </c>
      <c r="Y78" s="192" t="s">
        <v>73</v>
      </c>
      <c r="Z78" s="193">
        <v>0.02</v>
      </c>
      <c r="AA78" s="188"/>
      <c r="AB78" s="191">
        <v>5.0000000000000001E-3</v>
      </c>
      <c r="AC78" s="188" t="s">
        <v>73</v>
      </c>
      <c r="AD78" s="191">
        <v>0.01</v>
      </c>
      <c r="AE78" s="192"/>
      <c r="AF78" s="195">
        <v>2.0074000000000005</v>
      </c>
      <c r="AG78" s="192" t="s">
        <v>74</v>
      </c>
      <c r="AH78" s="191">
        <v>1.433333333333333E-2</v>
      </c>
      <c r="AI78" s="192" t="s">
        <v>164</v>
      </c>
      <c r="AJ78" s="191">
        <v>4.0808146801499879E-3</v>
      </c>
      <c r="AK78" s="196" t="s">
        <v>74</v>
      </c>
      <c r="AL78" s="197">
        <v>7.0168915491528878</v>
      </c>
      <c r="AM78" s="198" t="s">
        <v>74</v>
      </c>
      <c r="AN78" s="199">
        <v>1.6010938602681708</v>
      </c>
      <c r="AO78" s="205"/>
      <c r="AP78" s="179"/>
      <c r="AQ78" s="179"/>
      <c r="AR78" s="202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  <c r="BR78" s="179"/>
      <c r="BS78" s="179"/>
      <c r="BT78" s="179"/>
    </row>
    <row r="79" spans="1:86" s="180" customFormat="1" ht="14.25" x14ac:dyDescent="0.2">
      <c r="A79" s="256">
        <v>23</v>
      </c>
      <c r="B79" s="281" t="s">
        <v>159</v>
      </c>
      <c r="C79" s="271">
        <v>42430</v>
      </c>
      <c r="D79" s="213">
        <v>0.50902777777777775</v>
      </c>
      <c r="E79" s="182">
        <v>23.6</v>
      </c>
      <c r="F79" s="182">
        <v>63.2</v>
      </c>
      <c r="G79" s="183">
        <v>988.7</v>
      </c>
      <c r="H79" s="182">
        <v>1.4</v>
      </c>
      <c r="I79" s="182" t="s">
        <v>110</v>
      </c>
      <c r="J79" s="218"/>
      <c r="K79" s="217">
        <v>30.1</v>
      </c>
      <c r="L79" s="216">
        <v>11.5</v>
      </c>
      <c r="M79" s="203">
        <v>10</v>
      </c>
      <c r="N79" s="187">
        <v>19.73</v>
      </c>
      <c r="O79" s="182">
        <v>63.4</v>
      </c>
      <c r="P79" s="187">
        <v>8.52</v>
      </c>
      <c r="Q79" s="188">
        <v>9.9499999999999993</v>
      </c>
      <c r="R79" s="182">
        <v>106.8</v>
      </c>
      <c r="S79" s="182" t="s">
        <v>69</v>
      </c>
      <c r="T79" s="189">
        <v>23</v>
      </c>
      <c r="U79" s="191"/>
      <c r="V79" s="191">
        <v>2.9000000000000001E-2</v>
      </c>
      <c r="W79" s="192" t="s">
        <v>73</v>
      </c>
      <c r="X79" s="191">
        <v>1E-3</v>
      </c>
      <c r="Y79" s="192" t="s">
        <v>73</v>
      </c>
      <c r="Z79" s="193">
        <v>0.02</v>
      </c>
      <c r="AA79" s="188"/>
      <c r="AB79" s="191">
        <v>5.0000000000000001E-3</v>
      </c>
      <c r="AC79" s="188"/>
      <c r="AD79" s="191">
        <v>1.2E-2</v>
      </c>
      <c r="AE79" s="192"/>
      <c r="AF79" s="195">
        <v>3.0771500000000001</v>
      </c>
      <c r="AG79" s="192" t="s">
        <v>74</v>
      </c>
      <c r="AH79" s="191">
        <v>1.3439024390243899E-2</v>
      </c>
      <c r="AI79" s="192" t="s">
        <v>164</v>
      </c>
      <c r="AJ79" s="191">
        <v>4.8873707533234915E-3</v>
      </c>
      <c r="AK79" s="196" t="s">
        <v>74</v>
      </c>
      <c r="AL79" s="197">
        <v>6.9680430151161632</v>
      </c>
      <c r="AM79" s="198" t="s">
        <v>74</v>
      </c>
      <c r="AN79" s="199">
        <v>1.550811573747352</v>
      </c>
      <c r="AO79" s="205"/>
      <c r="AP79" s="179"/>
      <c r="AQ79" s="179"/>
      <c r="AR79" s="220" t="s">
        <v>113</v>
      </c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  <c r="BR79" s="179"/>
      <c r="BS79" s="179"/>
      <c r="BT79" s="179"/>
    </row>
    <row r="80" spans="1:86" s="180" customFormat="1" ht="14.25" x14ac:dyDescent="0.2">
      <c r="A80" s="256">
        <v>24</v>
      </c>
      <c r="B80" s="281" t="s">
        <v>160</v>
      </c>
      <c r="C80" s="271">
        <v>42430</v>
      </c>
      <c r="D80" s="213">
        <v>0.50902777777777775</v>
      </c>
      <c r="E80" s="182">
        <v>23.6</v>
      </c>
      <c r="F80" s="182">
        <v>63.2</v>
      </c>
      <c r="G80" s="183">
        <v>988.7</v>
      </c>
      <c r="H80" s="182">
        <v>1.4</v>
      </c>
      <c r="I80" s="182" t="s">
        <v>110</v>
      </c>
      <c r="J80" s="218"/>
      <c r="K80" s="215">
        <v>30.1</v>
      </c>
      <c r="L80" s="216">
        <v>11.5</v>
      </c>
      <c r="M80" s="186">
        <v>20</v>
      </c>
      <c r="N80" s="187">
        <v>14.6</v>
      </c>
      <c r="O80" s="182">
        <v>60</v>
      </c>
      <c r="P80" s="187">
        <v>8.17</v>
      </c>
      <c r="Q80" s="188">
        <v>9.84</v>
      </c>
      <c r="R80" s="182">
        <v>98.6</v>
      </c>
      <c r="S80" s="182" t="s">
        <v>69</v>
      </c>
      <c r="T80" s="189">
        <v>24</v>
      </c>
      <c r="U80" s="191" t="s">
        <v>73</v>
      </c>
      <c r="V80" s="191">
        <v>3.0000000000000001E-3</v>
      </c>
      <c r="W80" s="192" t="s">
        <v>73</v>
      </c>
      <c r="X80" s="191">
        <v>1E-3</v>
      </c>
      <c r="Y80" s="192" t="s">
        <v>73</v>
      </c>
      <c r="Z80" s="193">
        <v>0.02</v>
      </c>
      <c r="AA80" s="188"/>
      <c r="AB80" s="191">
        <v>5.0000000000000001E-3</v>
      </c>
      <c r="AC80" s="188" t="s">
        <v>73</v>
      </c>
      <c r="AD80" s="191">
        <v>0.01</v>
      </c>
      <c r="AE80" s="192"/>
      <c r="AF80" s="195">
        <v>4.5764500000000004</v>
      </c>
      <c r="AG80" s="192" t="s">
        <v>74</v>
      </c>
      <c r="AH80" s="191">
        <v>1.7016260162601621E-2</v>
      </c>
      <c r="AI80" s="192" t="s">
        <v>164</v>
      </c>
      <c r="AJ80" s="191">
        <v>3.677536643563236E-3</v>
      </c>
      <c r="AK80" s="196" t="s">
        <v>74</v>
      </c>
      <c r="AL80" s="197">
        <v>7.0168915491528878</v>
      </c>
      <c r="AM80" s="198" t="s">
        <v>73</v>
      </c>
      <c r="AN80" s="199">
        <v>1</v>
      </c>
      <c r="AO80" s="205"/>
      <c r="AP80" s="179"/>
      <c r="AQ80" s="179"/>
      <c r="AR80" s="202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  <c r="BM80" s="179"/>
      <c r="BN80" s="179"/>
      <c r="BO80" s="179"/>
      <c r="BP80" s="179"/>
      <c r="BQ80" s="179"/>
      <c r="BR80" s="179"/>
      <c r="BS80" s="179"/>
      <c r="BT80" s="179"/>
    </row>
    <row r="81" spans="1:119" s="180" customFormat="1" ht="14.25" x14ac:dyDescent="0.2">
      <c r="A81" s="256">
        <v>25</v>
      </c>
      <c r="B81" s="281" t="s">
        <v>161</v>
      </c>
      <c r="C81" s="271">
        <v>42430</v>
      </c>
      <c r="D81" s="213">
        <v>0.72916666666666663</v>
      </c>
      <c r="E81" s="214" t="s">
        <v>75</v>
      </c>
      <c r="F81" s="214" t="s">
        <v>75</v>
      </c>
      <c r="G81" s="214" t="s">
        <v>75</v>
      </c>
      <c r="H81" s="214" t="s">
        <v>75</v>
      </c>
      <c r="I81" s="214" t="s">
        <v>75</v>
      </c>
      <c r="J81" s="214"/>
      <c r="K81" s="215" t="s">
        <v>75</v>
      </c>
      <c r="L81" s="182" t="s">
        <v>75</v>
      </c>
      <c r="M81" s="203" t="s">
        <v>72</v>
      </c>
      <c r="N81" s="187">
        <v>13.72</v>
      </c>
      <c r="O81" s="182">
        <v>70.5</v>
      </c>
      <c r="P81" s="187">
        <v>8.06</v>
      </c>
      <c r="Q81" s="188">
        <v>10.58</v>
      </c>
      <c r="R81" s="182">
        <v>104.5</v>
      </c>
      <c r="S81" s="182" t="s">
        <v>69</v>
      </c>
      <c r="T81" s="189">
        <v>25</v>
      </c>
      <c r="U81" s="191"/>
      <c r="V81" s="191">
        <v>4.1000000000000002E-2</v>
      </c>
      <c r="W81" s="192" t="s">
        <v>73</v>
      </c>
      <c r="X81" s="191">
        <v>1E-3</v>
      </c>
      <c r="Y81" s="192"/>
      <c r="Z81" s="193" t="s">
        <v>167</v>
      </c>
      <c r="AA81" s="188"/>
      <c r="AB81" s="191">
        <v>4.0000000000000001E-3</v>
      </c>
      <c r="AC81" s="188"/>
      <c r="AD81" s="191">
        <v>1.2999999999999999E-2</v>
      </c>
      <c r="AE81" s="192"/>
      <c r="AF81" s="195">
        <v>2.0071500000000002</v>
      </c>
      <c r="AG81" s="192" t="s">
        <v>74</v>
      </c>
      <c r="AH81" s="191">
        <v>4.5634146341463407E-2</v>
      </c>
      <c r="AI81" s="192" t="s">
        <v>164</v>
      </c>
      <c r="AJ81" s="191">
        <v>2.303488239972731E-2</v>
      </c>
      <c r="AK81" s="196" t="s">
        <v>74</v>
      </c>
      <c r="AL81" s="197">
        <v>6.2353150045652859</v>
      </c>
      <c r="AM81" s="198" t="s">
        <v>73</v>
      </c>
      <c r="AN81" s="199">
        <v>1</v>
      </c>
      <c r="AO81" s="205"/>
      <c r="AP81" s="179"/>
      <c r="AQ81" s="179"/>
      <c r="AR81" s="202"/>
      <c r="AS81" s="179"/>
      <c r="AT81" s="179"/>
      <c r="AU81" s="179"/>
      <c r="AV81" s="179"/>
      <c r="AW81" s="179"/>
      <c r="AX81" s="179"/>
      <c r="AY81" s="179"/>
      <c r="AZ81" s="179"/>
      <c r="BA81" s="179"/>
      <c r="BB81" s="179"/>
      <c r="BC81" s="179"/>
      <c r="BD81" s="179"/>
      <c r="BE81" s="179"/>
      <c r="BF81" s="179"/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R81" s="179"/>
      <c r="BS81" s="179"/>
      <c r="BT81" s="179"/>
    </row>
    <row r="82" spans="1:119" s="180" customFormat="1" thickBot="1" x14ac:dyDescent="0.25">
      <c r="A82" s="260">
        <v>26</v>
      </c>
      <c r="B82" s="283" t="s">
        <v>168</v>
      </c>
      <c r="C82" s="272">
        <v>42431</v>
      </c>
      <c r="D82" s="244">
        <v>0.64027777777777783</v>
      </c>
      <c r="E82" s="223" t="s">
        <v>75</v>
      </c>
      <c r="F82" s="223" t="s">
        <v>75</v>
      </c>
      <c r="G82" s="223" t="s">
        <v>75</v>
      </c>
      <c r="H82" s="223" t="s">
        <v>75</v>
      </c>
      <c r="I82" s="223" t="s">
        <v>75</v>
      </c>
      <c r="J82" s="223"/>
      <c r="K82" s="224" t="s">
        <v>75</v>
      </c>
      <c r="L82" s="225" t="s">
        <v>75</v>
      </c>
      <c r="M82" s="226" t="s">
        <v>72</v>
      </c>
      <c r="N82" s="227">
        <v>20.52</v>
      </c>
      <c r="O82" s="225">
        <v>61.5</v>
      </c>
      <c r="P82" s="227">
        <v>8.8000000000000007</v>
      </c>
      <c r="Q82" s="228">
        <v>9.8800000000000008</v>
      </c>
      <c r="R82" s="225">
        <v>112.3</v>
      </c>
      <c r="S82" s="225" t="s">
        <v>69</v>
      </c>
      <c r="T82" s="229">
        <v>26</v>
      </c>
      <c r="U82" s="231" t="s">
        <v>73</v>
      </c>
      <c r="V82" s="231">
        <v>3.0000000000000001E-3</v>
      </c>
      <c r="W82" s="232" t="s">
        <v>73</v>
      </c>
      <c r="X82" s="231">
        <v>1E-3</v>
      </c>
      <c r="Y82" s="232" t="s">
        <v>73</v>
      </c>
      <c r="Z82" s="233">
        <v>0.02</v>
      </c>
      <c r="AA82" s="228"/>
      <c r="AB82" s="231">
        <v>4.0000000000000001E-3</v>
      </c>
      <c r="AC82" s="228" t="s">
        <v>73</v>
      </c>
      <c r="AD82" s="231">
        <v>0.01</v>
      </c>
      <c r="AE82" s="232"/>
      <c r="AF82" s="234">
        <v>1.7097</v>
      </c>
      <c r="AG82" s="232" t="s">
        <v>74</v>
      </c>
      <c r="AH82" s="231">
        <v>1.8804878048780487E-2</v>
      </c>
      <c r="AI82" s="232" t="s">
        <v>164</v>
      </c>
      <c r="AJ82" s="231">
        <v>3.1281026104974415E-3</v>
      </c>
      <c r="AK82" s="235" t="s">
        <v>74</v>
      </c>
      <c r="AL82" s="236">
        <v>7.3099827533732391</v>
      </c>
      <c r="AM82" s="237" t="s">
        <v>73</v>
      </c>
      <c r="AN82" s="238">
        <v>1</v>
      </c>
      <c r="AO82" s="239"/>
      <c r="AP82" s="240"/>
      <c r="AQ82" s="240"/>
      <c r="AR82" s="241"/>
      <c r="AS82" s="179"/>
      <c r="AT82" s="179"/>
      <c r="AU82" s="179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N82" s="179"/>
      <c r="BO82" s="179"/>
      <c r="BP82" s="179"/>
      <c r="BQ82" s="179"/>
      <c r="BR82" s="179"/>
      <c r="BS82" s="179"/>
      <c r="BT82" s="179"/>
    </row>
    <row r="83" spans="1:119" s="180" customFormat="1" ht="14.25" x14ac:dyDescent="0.2">
      <c r="A83" s="255">
        <v>1</v>
      </c>
      <c r="B83" s="279" t="s">
        <v>122</v>
      </c>
      <c r="C83" s="270">
        <v>42717</v>
      </c>
      <c r="D83" s="157">
        <v>0.54375000000000007</v>
      </c>
      <c r="E83" s="158">
        <v>21.9</v>
      </c>
      <c r="F83" s="158">
        <v>41.6</v>
      </c>
      <c r="G83" s="159">
        <v>996</v>
      </c>
      <c r="H83" s="158">
        <v>1.9</v>
      </c>
      <c r="I83" s="158" t="s">
        <v>70</v>
      </c>
      <c r="J83" s="160" t="s">
        <v>169</v>
      </c>
      <c r="K83" s="161">
        <v>159</v>
      </c>
      <c r="L83" s="158">
        <v>7.5</v>
      </c>
      <c r="M83" s="162" t="s">
        <v>72</v>
      </c>
      <c r="N83" s="163">
        <v>18</v>
      </c>
      <c r="O83" s="158">
        <v>57.2</v>
      </c>
      <c r="P83" s="163">
        <v>6.43</v>
      </c>
      <c r="Q83" s="164">
        <v>9.98</v>
      </c>
      <c r="R83" s="158">
        <v>109.3</v>
      </c>
      <c r="S83" s="158" t="s">
        <v>69</v>
      </c>
      <c r="T83" s="165">
        <v>1</v>
      </c>
      <c r="U83" s="167"/>
      <c r="V83" s="167">
        <v>0.29799999999999999</v>
      </c>
      <c r="W83" s="168" t="s">
        <v>73</v>
      </c>
      <c r="X83" s="167">
        <v>1E-3</v>
      </c>
      <c r="Y83" s="168"/>
      <c r="Z83" s="169"/>
      <c r="AA83" s="164"/>
      <c r="AB83" s="167">
        <v>7.6300000000000007E-2</v>
      </c>
      <c r="AC83" s="164"/>
      <c r="AD83" s="167">
        <v>7.5999999999999998E-2</v>
      </c>
      <c r="AE83" s="168"/>
      <c r="AF83" s="171">
        <v>1.9</v>
      </c>
      <c r="AG83" s="168" t="s">
        <v>74</v>
      </c>
      <c r="AH83" s="245">
        <v>5.0000000000000001E-3</v>
      </c>
      <c r="AI83" s="168" t="s">
        <v>73</v>
      </c>
      <c r="AJ83" s="167">
        <v>3.0000000000000001E-3</v>
      </c>
      <c r="AK83" s="172" t="s">
        <v>74</v>
      </c>
      <c r="AL83" s="173">
        <v>7.81</v>
      </c>
      <c r="AM83" s="174" t="s">
        <v>73</v>
      </c>
      <c r="AN83" s="175">
        <v>1</v>
      </c>
      <c r="AO83" s="176" t="s">
        <v>66</v>
      </c>
      <c r="AP83" s="177"/>
      <c r="AQ83" s="177"/>
      <c r="AR83" s="178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R83" s="179"/>
      <c r="BS83" s="179"/>
      <c r="BT83" s="179"/>
    </row>
    <row r="84" spans="1:119" s="180" customFormat="1" ht="14.25" x14ac:dyDescent="0.2">
      <c r="A84" s="256">
        <v>2</v>
      </c>
      <c r="B84" s="280" t="s">
        <v>127</v>
      </c>
      <c r="C84" s="271">
        <v>42717</v>
      </c>
      <c r="D84" s="181">
        <v>0.54375000000000007</v>
      </c>
      <c r="E84" s="182">
        <v>21.9</v>
      </c>
      <c r="F84" s="182">
        <v>41.6</v>
      </c>
      <c r="G84" s="183">
        <v>996</v>
      </c>
      <c r="H84" s="182">
        <v>1.9</v>
      </c>
      <c r="I84" s="182" t="s">
        <v>70</v>
      </c>
      <c r="J84" s="184" t="s">
        <v>169</v>
      </c>
      <c r="K84" s="185">
        <v>159</v>
      </c>
      <c r="L84" s="182">
        <v>7.5</v>
      </c>
      <c r="M84" s="186">
        <v>10</v>
      </c>
      <c r="N84" s="187">
        <v>16.97</v>
      </c>
      <c r="O84" s="182">
        <v>56.7</v>
      </c>
      <c r="P84" s="187">
        <v>7.34</v>
      </c>
      <c r="Q84" s="188">
        <v>10.09</v>
      </c>
      <c r="R84" s="182">
        <v>108</v>
      </c>
      <c r="S84" s="182" t="s">
        <v>69</v>
      </c>
      <c r="T84" s="189">
        <v>2</v>
      </c>
      <c r="U84" s="191"/>
      <c r="V84" s="191"/>
      <c r="W84" s="192"/>
      <c r="X84" s="191"/>
      <c r="Y84" s="192"/>
      <c r="Z84" s="193"/>
      <c r="AA84" s="188"/>
      <c r="AB84" s="191"/>
      <c r="AC84" s="188"/>
      <c r="AD84" s="191"/>
      <c r="AE84" s="192"/>
      <c r="AF84" s="195">
        <v>3.3</v>
      </c>
      <c r="AG84" s="192" t="s">
        <v>74</v>
      </c>
      <c r="AH84" s="246">
        <v>6.0000000000000001E-3</v>
      </c>
      <c r="AI84" s="192" t="s">
        <v>73</v>
      </c>
      <c r="AJ84" s="191">
        <v>3.0000000000000001E-3</v>
      </c>
      <c r="AK84" s="196" t="s">
        <v>74</v>
      </c>
      <c r="AL84" s="197">
        <v>7.66</v>
      </c>
      <c r="AM84" s="198" t="s">
        <v>73</v>
      </c>
      <c r="AN84" s="199">
        <v>1</v>
      </c>
      <c r="AO84" s="200"/>
      <c r="AP84" s="179"/>
      <c r="AQ84" s="201"/>
      <c r="AR84" s="202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R84" s="179"/>
      <c r="BS84" s="179"/>
      <c r="BT84" s="179"/>
    </row>
    <row r="85" spans="1:119" s="180" customFormat="1" x14ac:dyDescent="0.25">
      <c r="A85" s="256">
        <v>3</v>
      </c>
      <c r="B85" s="281" t="s">
        <v>128</v>
      </c>
      <c r="C85" s="271">
        <v>42717</v>
      </c>
      <c r="D85" s="181">
        <v>0.54375000000000007</v>
      </c>
      <c r="E85" s="182">
        <v>21.9</v>
      </c>
      <c r="F85" s="182">
        <v>41.6</v>
      </c>
      <c r="G85" s="183">
        <v>996</v>
      </c>
      <c r="H85" s="182">
        <v>1.9</v>
      </c>
      <c r="I85" s="182" t="s">
        <v>70</v>
      </c>
      <c r="J85" s="184" t="s">
        <v>169</v>
      </c>
      <c r="K85" s="185">
        <v>159</v>
      </c>
      <c r="L85" s="182">
        <v>7.5</v>
      </c>
      <c r="M85" s="203">
        <v>30</v>
      </c>
      <c r="N85" s="187">
        <v>11.29</v>
      </c>
      <c r="O85" s="182">
        <v>54.8</v>
      </c>
      <c r="P85" s="187">
        <v>6.74</v>
      </c>
      <c r="Q85" s="188">
        <v>9.69</v>
      </c>
      <c r="R85" s="182">
        <v>91.5</v>
      </c>
      <c r="S85" s="182" t="s">
        <v>69</v>
      </c>
      <c r="T85" s="189">
        <v>3</v>
      </c>
      <c r="U85" s="191"/>
      <c r="V85" s="191"/>
      <c r="W85" s="192"/>
      <c r="X85" s="191"/>
      <c r="Y85" s="192"/>
      <c r="Z85" s="193"/>
      <c r="AA85" s="188"/>
      <c r="AB85" s="191"/>
      <c r="AC85" s="188"/>
      <c r="AD85" s="191"/>
      <c r="AE85" s="192"/>
      <c r="AF85" s="195">
        <v>3.1</v>
      </c>
      <c r="AG85" s="192" t="s">
        <v>74</v>
      </c>
      <c r="AH85" s="246">
        <v>6.0000000000000001E-3</v>
      </c>
      <c r="AI85" s="192" t="s">
        <v>73</v>
      </c>
      <c r="AJ85" s="191">
        <v>3.0000000000000001E-3</v>
      </c>
      <c r="AK85" s="196" t="s">
        <v>74</v>
      </c>
      <c r="AL85" s="197">
        <v>7.56</v>
      </c>
      <c r="AM85" s="198" t="s">
        <v>73</v>
      </c>
      <c r="AN85" s="199">
        <v>1</v>
      </c>
      <c r="AO85" s="204"/>
      <c r="AP85" s="179"/>
      <c r="AQ85" s="206" t="s">
        <v>75</v>
      </c>
      <c r="AR85" s="202" t="s">
        <v>170</v>
      </c>
      <c r="AS85" s="179"/>
      <c r="AT85" s="179"/>
      <c r="AU85" s="179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R85" s="179"/>
      <c r="BS85" s="179"/>
      <c r="BT85" s="179"/>
    </row>
    <row r="86" spans="1:119" s="180" customFormat="1" ht="14.25" x14ac:dyDescent="0.2">
      <c r="A86" s="256">
        <v>4</v>
      </c>
      <c r="B86" s="281" t="s">
        <v>130</v>
      </c>
      <c r="C86" s="271">
        <v>42717</v>
      </c>
      <c r="D86" s="181">
        <v>0.54375000000000007</v>
      </c>
      <c r="E86" s="182">
        <v>21.9</v>
      </c>
      <c r="F86" s="182">
        <v>41.6</v>
      </c>
      <c r="G86" s="183">
        <v>996</v>
      </c>
      <c r="H86" s="182">
        <v>1.9</v>
      </c>
      <c r="I86" s="182" t="s">
        <v>70</v>
      </c>
      <c r="J86" s="184" t="s">
        <v>169</v>
      </c>
      <c r="K86" s="185">
        <v>159</v>
      </c>
      <c r="L86" s="182">
        <v>7.5</v>
      </c>
      <c r="M86" s="186">
        <v>70</v>
      </c>
      <c r="N86" s="187">
        <v>10.23</v>
      </c>
      <c r="O86" s="182">
        <v>54.9</v>
      </c>
      <c r="P86" s="187">
        <v>6.47</v>
      </c>
      <c r="Q86" s="188">
        <v>9.9</v>
      </c>
      <c r="R86" s="182">
        <v>91.4</v>
      </c>
      <c r="S86" s="182" t="s">
        <v>69</v>
      </c>
      <c r="T86" s="189">
        <v>4</v>
      </c>
      <c r="U86" s="191"/>
      <c r="V86" s="191"/>
      <c r="W86" s="192"/>
      <c r="X86" s="191"/>
      <c r="Y86" s="192"/>
      <c r="Z86" s="193"/>
      <c r="AA86" s="188"/>
      <c r="AB86" s="191"/>
      <c r="AC86" s="188"/>
      <c r="AD86" s="191"/>
      <c r="AE86" s="192"/>
      <c r="AF86" s="195">
        <v>0.7</v>
      </c>
      <c r="AG86" s="192" t="s">
        <v>74</v>
      </c>
      <c r="AH86" s="246">
        <v>4.0000000000000001E-3</v>
      </c>
      <c r="AI86" s="192" t="s">
        <v>73</v>
      </c>
      <c r="AJ86" s="191">
        <v>3.2742586069764851E-3</v>
      </c>
      <c r="AK86" s="196" t="s">
        <v>74</v>
      </c>
      <c r="AL86" s="197">
        <v>7.51</v>
      </c>
      <c r="AM86" s="198" t="s">
        <v>73</v>
      </c>
      <c r="AN86" s="199">
        <v>1</v>
      </c>
      <c r="AO86" s="205"/>
      <c r="AP86" s="179"/>
      <c r="AQ86" s="206" t="s">
        <v>69</v>
      </c>
      <c r="AR86" s="202" t="s">
        <v>165</v>
      </c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R86" s="179"/>
      <c r="BS86" s="179"/>
      <c r="BT86" s="179"/>
    </row>
    <row r="87" spans="1:119" s="180" customFormat="1" ht="14.25" x14ac:dyDescent="0.2">
      <c r="A87" s="256">
        <v>5</v>
      </c>
      <c r="B87" s="281" t="s">
        <v>132</v>
      </c>
      <c r="C87" s="271">
        <v>42717</v>
      </c>
      <c r="D87" s="181">
        <v>0.54375000000000007</v>
      </c>
      <c r="E87" s="182">
        <v>21.9</v>
      </c>
      <c r="F87" s="182">
        <v>41.6</v>
      </c>
      <c r="G87" s="183">
        <v>996</v>
      </c>
      <c r="H87" s="182">
        <v>1.9</v>
      </c>
      <c r="I87" s="182" t="s">
        <v>70</v>
      </c>
      <c r="J87" s="184" t="s">
        <v>169</v>
      </c>
      <c r="K87" s="185">
        <v>159</v>
      </c>
      <c r="L87" s="182">
        <v>7.5</v>
      </c>
      <c r="M87" s="203">
        <v>100</v>
      </c>
      <c r="N87" s="187">
        <v>10.06</v>
      </c>
      <c r="O87" s="182">
        <v>54.8</v>
      </c>
      <c r="P87" s="187">
        <v>6.35</v>
      </c>
      <c r="Q87" s="188">
        <v>9.82</v>
      </c>
      <c r="R87" s="182">
        <v>90.1</v>
      </c>
      <c r="S87" s="182" t="s">
        <v>69</v>
      </c>
      <c r="T87" s="189">
        <v>5</v>
      </c>
      <c r="U87" s="191"/>
      <c r="V87" s="191"/>
      <c r="W87" s="192"/>
      <c r="X87" s="191"/>
      <c r="Y87" s="192"/>
      <c r="Z87" s="193"/>
      <c r="AA87" s="188"/>
      <c r="AB87" s="191"/>
      <c r="AC87" s="188"/>
      <c r="AD87" s="191"/>
      <c r="AE87" s="192"/>
      <c r="AF87" s="195">
        <v>0.4</v>
      </c>
      <c r="AG87" s="192" t="s">
        <v>74</v>
      </c>
      <c r="AH87" s="246">
        <v>4.0000000000000001E-3</v>
      </c>
      <c r="AI87" s="192" t="s">
        <v>73</v>
      </c>
      <c r="AJ87" s="191">
        <v>3.0000000000000001E-3</v>
      </c>
      <c r="AK87" s="196" t="s">
        <v>74</v>
      </c>
      <c r="AL87" s="197">
        <v>7.56</v>
      </c>
      <c r="AM87" s="198" t="s">
        <v>73</v>
      </c>
      <c r="AN87" s="199">
        <v>1</v>
      </c>
      <c r="AO87" s="205"/>
      <c r="AP87" s="179"/>
      <c r="AQ87" s="212" t="s">
        <v>133</v>
      </c>
      <c r="AR87" s="202" t="s">
        <v>76</v>
      </c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</row>
    <row r="88" spans="1:119" s="249" customFormat="1" ht="15" customHeight="1" x14ac:dyDescent="0.2">
      <c r="A88" s="261">
        <v>6</v>
      </c>
      <c r="B88" s="281" t="s">
        <v>135</v>
      </c>
      <c r="C88" s="271">
        <v>42662</v>
      </c>
      <c r="D88" s="247" t="s">
        <v>171</v>
      </c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8"/>
      <c r="AM88" s="248"/>
      <c r="AN88" s="248"/>
      <c r="AO88" s="205"/>
      <c r="AP88" s="179"/>
      <c r="AQ88" s="212" t="s">
        <v>80</v>
      </c>
      <c r="AR88" s="202" t="s">
        <v>95</v>
      </c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  <c r="BR88" s="179"/>
      <c r="BS88" s="179"/>
      <c r="BT88" s="179"/>
      <c r="BU88" s="180"/>
      <c r="BV88" s="180"/>
      <c r="BW88" s="180"/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0"/>
      <c r="CJ88" s="180"/>
      <c r="CK88" s="180"/>
      <c r="CL88" s="180"/>
      <c r="CM88" s="180"/>
      <c r="CN88" s="180"/>
      <c r="CO88" s="180"/>
      <c r="CP88" s="180"/>
      <c r="CQ88" s="180"/>
      <c r="CR88" s="180"/>
      <c r="CS88" s="180"/>
      <c r="CT88" s="180"/>
      <c r="CU88" s="180"/>
      <c r="CV88" s="180"/>
      <c r="CW88" s="180"/>
      <c r="CX88" s="180"/>
      <c r="CY88" s="180"/>
      <c r="CZ88" s="180"/>
      <c r="DA88" s="180"/>
      <c r="DB88" s="180"/>
      <c r="DC88" s="180"/>
      <c r="DD88" s="180"/>
      <c r="DE88" s="180"/>
      <c r="DF88" s="180"/>
      <c r="DG88" s="180"/>
      <c r="DH88" s="180"/>
      <c r="DI88" s="180"/>
      <c r="DJ88" s="180"/>
      <c r="DK88" s="180"/>
      <c r="DL88" s="180"/>
      <c r="DM88" s="180"/>
      <c r="DN88" s="180"/>
      <c r="DO88" s="180"/>
    </row>
    <row r="89" spans="1:119" s="249" customFormat="1" ht="15" customHeight="1" x14ac:dyDescent="0.2">
      <c r="A89" s="256">
        <v>7</v>
      </c>
      <c r="B89" s="281" t="s">
        <v>138</v>
      </c>
      <c r="C89" s="271">
        <v>42662</v>
      </c>
      <c r="D89" s="250"/>
      <c r="E89" s="251"/>
      <c r="F89" s="251"/>
      <c r="G89" s="251"/>
      <c r="H89" s="251"/>
      <c r="I89" s="251"/>
      <c r="J89" s="251"/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  <c r="AA89" s="251"/>
      <c r="AB89" s="251"/>
      <c r="AC89" s="251"/>
      <c r="AD89" s="251"/>
      <c r="AE89" s="251"/>
      <c r="AF89" s="251"/>
      <c r="AG89" s="251"/>
      <c r="AH89" s="251"/>
      <c r="AI89" s="251"/>
      <c r="AJ89" s="251"/>
      <c r="AK89" s="251"/>
      <c r="AL89" s="251"/>
      <c r="AM89" s="251"/>
      <c r="AN89" s="251"/>
      <c r="AO89" s="205"/>
      <c r="AP89" s="179"/>
      <c r="AQ89" s="212" t="s">
        <v>83</v>
      </c>
      <c r="AR89" s="202" t="s">
        <v>144</v>
      </c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80"/>
      <c r="BV89" s="180"/>
      <c r="BW89" s="180"/>
      <c r="BX89" s="180"/>
      <c r="BY89" s="180"/>
      <c r="BZ89" s="180"/>
      <c r="CA89" s="180"/>
      <c r="CB89" s="180"/>
      <c r="CC89" s="180"/>
      <c r="CD89" s="180"/>
      <c r="CE89" s="180"/>
      <c r="CF89" s="180"/>
      <c r="CG89" s="180"/>
      <c r="CH89" s="180"/>
      <c r="CI89" s="180"/>
      <c r="CJ89" s="180"/>
      <c r="CK89" s="180"/>
      <c r="CL89" s="180"/>
      <c r="CM89" s="180"/>
      <c r="CN89" s="180"/>
      <c r="CO89" s="180"/>
      <c r="CP89" s="180"/>
      <c r="CQ89" s="180"/>
      <c r="CR89" s="180"/>
      <c r="CS89" s="180"/>
      <c r="CT89" s="180"/>
      <c r="CU89" s="180"/>
      <c r="CV89" s="180"/>
      <c r="CW89" s="180"/>
      <c r="CX89" s="180"/>
      <c r="CY89" s="180"/>
      <c r="CZ89" s="180"/>
      <c r="DA89" s="180"/>
      <c r="DB89" s="180"/>
      <c r="DC89" s="180"/>
      <c r="DD89" s="180"/>
      <c r="DE89" s="180"/>
      <c r="DF89" s="180"/>
      <c r="DG89" s="180"/>
      <c r="DH89" s="180"/>
      <c r="DI89" s="180"/>
      <c r="DJ89" s="180"/>
      <c r="DK89" s="180"/>
      <c r="DL89" s="180"/>
      <c r="DM89" s="180"/>
      <c r="DN89" s="180"/>
      <c r="DO89" s="180"/>
    </row>
    <row r="90" spans="1:119" s="249" customFormat="1" ht="15" customHeight="1" x14ac:dyDescent="0.2">
      <c r="A90" s="256">
        <v>8</v>
      </c>
      <c r="B90" s="281" t="s">
        <v>140</v>
      </c>
      <c r="C90" s="271">
        <v>42662</v>
      </c>
      <c r="D90" s="250"/>
      <c r="E90" s="251"/>
      <c r="F90" s="251"/>
      <c r="G90" s="251"/>
      <c r="H90" s="251"/>
      <c r="I90" s="251"/>
      <c r="J90" s="251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  <c r="AA90" s="251"/>
      <c r="AB90" s="251"/>
      <c r="AC90" s="251"/>
      <c r="AD90" s="251"/>
      <c r="AE90" s="251"/>
      <c r="AF90" s="251"/>
      <c r="AG90" s="251"/>
      <c r="AH90" s="251"/>
      <c r="AI90" s="251"/>
      <c r="AJ90" s="251"/>
      <c r="AK90" s="251"/>
      <c r="AL90" s="251"/>
      <c r="AM90" s="251"/>
      <c r="AN90" s="251"/>
      <c r="AO90" s="205"/>
      <c r="AP90" s="179"/>
      <c r="AQ90" s="206" t="s">
        <v>67</v>
      </c>
      <c r="AR90" s="202" t="s">
        <v>97</v>
      </c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80"/>
      <c r="BV90" s="180"/>
      <c r="BW90" s="180"/>
      <c r="BX90" s="180"/>
      <c r="BY90" s="180"/>
      <c r="BZ90" s="180"/>
      <c r="CA90" s="180"/>
      <c r="CB90" s="180"/>
      <c r="CC90" s="180"/>
      <c r="CD90" s="180"/>
      <c r="CE90" s="180"/>
      <c r="CF90" s="180"/>
      <c r="CG90" s="180"/>
      <c r="CH90" s="180"/>
      <c r="CI90" s="180"/>
      <c r="CJ90" s="180"/>
      <c r="CK90" s="180"/>
      <c r="CL90" s="180"/>
      <c r="CM90" s="180"/>
      <c r="CN90" s="180"/>
      <c r="CO90" s="180"/>
      <c r="CP90" s="180"/>
      <c r="CQ90" s="180"/>
      <c r="CR90" s="180"/>
      <c r="CS90" s="180"/>
      <c r="CT90" s="180"/>
      <c r="CU90" s="180"/>
      <c r="CV90" s="180"/>
      <c r="CW90" s="180"/>
      <c r="CX90" s="180"/>
      <c r="CY90" s="180"/>
      <c r="CZ90" s="180"/>
      <c r="DA90" s="180"/>
      <c r="DB90" s="180"/>
      <c r="DC90" s="180"/>
      <c r="DD90" s="180"/>
      <c r="DE90" s="180"/>
      <c r="DF90" s="180"/>
      <c r="DG90" s="180"/>
      <c r="DH90" s="180"/>
      <c r="DI90" s="180"/>
      <c r="DJ90" s="180"/>
      <c r="DK90" s="180"/>
      <c r="DL90" s="180"/>
      <c r="DM90" s="180"/>
      <c r="DN90" s="180"/>
      <c r="DO90" s="180"/>
    </row>
    <row r="91" spans="1:119" s="249" customFormat="1" ht="15" customHeight="1" x14ac:dyDescent="0.2">
      <c r="A91" s="262">
        <v>9</v>
      </c>
      <c r="B91" s="281" t="s">
        <v>141</v>
      </c>
      <c r="C91" s="271">
        <v>42662</v>
      </c>
      <c r="D91" s="252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3"/>
      <c r="AM91" s="253"/>
      <c r="AN91" s="253"/>
      <c r="AO91" s="205"/>
      <c r="AP91" s="179"/>
      <c r="AQ91" s="212"/>
      <c r="AR91" s="202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79"/>
      <c r="BE91" s="179"/>
      <c r="BF91" s="179"/>
      <c r="BG91" s="179"/>
      <c r="BH91" s="179"/>
      <c r="BI91" s="179"/>
      <c r="BJ91" s="179"/>
      <c r="BK91" s="179"/>
      <c r="BL91" s="179"/>
      <c r="BM91" s="179"/>
      <c r="BN91" s="179"/>
      <c r="BO91" s="179"/>
      <c r="BP91" s="179"/>
      <c r="BQ91" s="179"/>
      <c r="BR91" s="179"/>
      <c r="BS91" s="179"/>
      <c r="BT91" s="179"/>
      <c r="BU91" s="180"/>
      <c r="BV91" s="180"/>
      <c r="BW91" s="180"/>
      <c r="BX91" s="180"/>
      <c r="BY91" s="180"/>
      <c r="BZ91" s="180"/>
      <c r="CA91" s="180"/>
      <c r="CB91" s="180"/>
      <c r="CC91" s="180"/>
      <c r="CD91" s="180"/>
      <c r="CE91" s="180"/>
      <c r="CF91" s="180"/>
      <c r="CG91" s="180"/>
      <c r="CH91" s="180"/>
      <c r="CI91" s="180"/>
      <c r="CJ91" s="180"/>
      <c r="CK91" s="180"/>
      <c r="CL91" s="180"/>
      <c r="CM91" s="180"/>
      <c r="CN91" s="180"/>
      <c r="CO91" s="180"/>
      <c r="CP91" s="180"/>
      <c r="CQ91" s="180"/>
      <c r="CR91" s="180"/>
      <c r="CS91" s="180"/>
      <c r="CT91" s="180"/>
      <c r="CU91" s="180"/>
      <c r="CV91" s="180"/>
      <c r="CW91" s="180"/>
      <c r="CX91" s="180"/>
      <c r="CY91" s="180"/>
      <c r="CZ91" s="180"/>
      <c r="DA91" s="180"/>
      <c r="DB91" s="180"/>
      <c r="DC91" s="180"/>
      <c r="DD91" s="180"/>
      <c r="DE91" s="180"/>
      <c r="DF91" s="180"/>
      <c r="DG91" s="180"/>
      <c r="DH91" s="180"/>
      <c r="DI91" s="180"/>
      <c r="DJ91" s="180"/>
      <c r="DK91" s="180"/>
      <c r="DL91" s="180"/>
      <c r="DM91" s="180"/>
      <c r="DN91" s="180"/>
      <c r="DO91" s="180"/>
    </row>
    <row r="92" spans="1:119" s="180" customFormat="1" ht="14.25" x14ac:dyDescent="0.2">
      <c r="A92" s="256">
        <v>10</v>
      </c>
      <c r="B92" s="281" t="s">
        <v>142</v>
      </c>
      <c r="C92" s="271">
        <v>42663</v>
      </c>
      <c r="D92" s="213">
        <v>0.45833333333333331</v>
      </c>
      <c r="E92" s="214">
        <v>17.899999999999999</v>
      </c>
      <c r="F92" s="182">
        <v>57.1</v>
      </c>
      <c r="G92" s="183">
        <v>993</v>
      </c>
      <c r="H92" s="182">
        <v>0.5</v>
      </c>
      <c r="I92" s="182" t="s">
        <v>110</v>
      </c>
      <c r="J92" s="218" t="s">
        <v>172</v>
      </c>
      <c r="K92" s="215" t="s">
        <v>75</v>
      </c>
      <c r="L92" s="216">
        <v>7</v>
      </c>
      <c r="M92" s="203" t="s">
        <v>72</v>
      </c>
      <c r="N92" s="187">
        <v>12.7</v>
      </c>
      <c r="O92" s="182">
        <v>28.8</v>
      </c>
      <c r="P92" s="187">
        <v>6.66</v>
      </c>
      <c r="Q92" s="188">
        <v>10.74</v>
      </c>
      <c r="R92" s="182">
        <v>103.9</v>
      </c>
      <c r="S92" s="182" t="s">
        <v>69</v>
      </c>
      <c r="T92" s="254">
        <v>10</v>
      </c>
      <c r="U92" s="191"/>
      <c r="V92" s="191">
        <v>0.193</v>
      </c>
      <c r="W92" s="192"/>
      <c r="X92" s="191">
        <v>4.0000000000000001E-3</v>
      </c>
      <c r="Y92" s="192"/>
      <c r="Z92" s="193" t="s">
        <v>167</v>
      </c>
      <c r="AA92" s="188"/>
      <c r="AB92" s="191">
        <v>1.2E-2</v>
      </c>
      <c r="AC92" s="188"/>
      <c r="AD92" s="191">
        <v>5.7000000000000002E-2</v>
      </c>
      <c r="AE92" s="192"/>
      <c r="AF92" s="195">
        <v>1.6</v>
      </c>
      <c r="AG92" s="192" t="s">
        <v>74</v>
      </c>
      <c r="AH92" s="191">
        <v>3.0000000000000001E-3</v>
      </c>
      <c r="AI92" s="192" t="s">
        <v>73</v>
      </c>
      <c r="AJ92" s="191">
        <v>3.1281026104974415E-3</v>
      </c>
      <c r="AK92" s="196" t="s">
        <v>74</v>
      </c>
      <c r="AL92" s="197">
        <v>7.35</v>
      </c>
      <c r="AM92" s="198" t="s">
        <v>74</v>
      </c>
      <c r="AN92" s="199">
        <v>1.2</v>
      </c>
      <c r="AO92" s="205"/>
      <c r="AP92" s="179"/>
      <c r="AQ92" s="212"/>
      <c r="AR92" s="202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79"/>
      <c r="BE92" s="179"/>
      <c r="BF92" s="179"/>
      <c r="BG92" s="179"/>
      <c r="BH92" s="179"/>
      <c r="BI92" s="179"/>
      <c r="BJ92" s="179"/>
      <c r="BK92" s="179"/>
      <c r="BL92" s="179"/>
      <c r="BM92" s="179"/>
      <c r="BN92" s="179"/>
      <c r="BO92" s="179"/>
      <c r="BP92" s="179"/>
      <c r="BQ92" s="179"/>
      <c r="BR92" s="179"/>
      <c r="BS92" s="179"/>
      <c r="BT92" s="179"/>
    </row>
    <row r="93" spans="1:119" s="180" customFormat="1" ht="14.25" x14ac:dyDescent="0.2">
      <c r="A93" s="256">
        <v>11</v>
      </c>
      <c r="B93" s="281" t="s">
        <v>145</v>
      </c>
      <c r="C93" s="271">
        <v>42663</v>
      </c>
      <c r="D93" s="213">
        <v>0.45833333333333331</v>
      </c>
      <c r="E93" s="214">
        <v>17.899999999999999</v>
      </c>
      <c r="F93" s="182">
        <v>57.1</v>
      </c>
      <c r="G93" s="183">
        <v>993</v>
      </c>
      <c r="H93" s="182">
        <v>0.5</v>
      </c>
      <c r="I93" s="182" t="s">
        <v>110</v>
      </c>
      <c r="J93" s="218" t="s">
        <v>172</v>
      </c>
      <c r="K93" s="215" t="s">
        <v>75</v>
      </c>
      <c r="L93" s="216">
        <v>7</v>
      </c>
      <c r="M93" s="203">
        <v>10</v>
      </c>
      <c r="N93" s="187">
        <v>12</v>
      </c>
      <c r="O93" s="182">
        <v>28.1</v>
      </c>
      <c r="P93" s="187">
        <v>6.59</v>
      </c>
      <c r="Q93" s="188">
        <v>10.9</v>
      </c>
      <c r="R93" s="182">
        <v>103.6</v>
      </c>
      <c r="S93" s="182" t="s">
        <v>69</v>
      </c>
      <c r="T93" s="254">
        <v>11</v>
      </c>
      <c r="U93" s="191"/>
      <c r="V93" s="191">
        <v>0.23</v>
      </c>
      <c r="W93" s="192"/>
      <c r="X93" s="191">
        <v>5.0000000000000001E-3</v>
      </c>
      <c r="Y93" s="192"/>
      <c r="Z93" s="193" t="s">
        <v>167</v>
      </c>
      <c r="AA93" s="188"/>
      <c r="AB93" s="191">
        <v>3.0000000000000001E-3</v>
      </c>
      <c r="AC93" s="188"/>
      <c r="AD93" s="191">
        <v>5.6000000000000001E-2</v>
      </c>
      <c r="AE93" s="192"/>
      <c r="AF93" s="195">
        <v>2</v>
      </c>
      <c r="AG93" s="192" t="s">
        <v>74</v>
      </c>
      <c r="AH93" s="191">
        <v>5.0000000000000001E-3</v>
      </c>
      <c r="AI93" s="192" t="s">
        <v>73</v>
      </c>
      <c r="AJ93" s="191">
        <v>3.0000000000000001E-3</v>
      </c>
      <c r="AK93" s="196" t="s">
        <v>74</v>
      </c>
      <c r="AL93" s="197">
        <v>7.4</v>
      </c>
      <c r="AM93" s="198" t="s">
        <v>73</v>
      </c>
      <c r="AN93" s="199">
        <v>1</v>
      </c>
      <c r="AO93" s="205"/>
      <c r="AP93" s="179"/>
      <c r="AQ93" s="212"/>
      <c r="AR93" s="202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79"/>
      <c r="BK93" s="179"/>
      <c r="BL93" s="179"/>
      <c r="BM93" s="179"/>
      <c r="BN93" s="179"/>
      <c r="BO93" s="179"/>
      <c r="BP93" s="179"/>
      <c r="BQ93" s="179"/>
      <c r="BR93" s="179"/>
      <c r="BS93" s="179"/>
      <c r="BT93" s="179"/>
    </row>
    <row r="94" spans="1:119" s="180" customFormat="1" ht="14.25" x14ac:dyDescent="0.2">
      <c r="A94" s="256">
        <v>12</v>
      </c>
      <c r="B94" s="281" t="s">
        <v>147</v>
      </c>
      <c r="C94" s="271">
        <v>42663</v>
      </c>
      <c r="D94" s="213">
        <v>0.45833333333333331</v>
      </c>
      <c r="E94" s="214">
        <v>17.899999999999999</v>
      </c>
      <c r="F94" s="182">
        <v>57.1</v>
      </c>
      <c r="G94" s="183">
        <v>993</v>
      </c>
      <c r="H94" s="182">
        <v>0.5</v>
      </c>
      <c r="I94" s="182" t="s">
        <v>110</v>
      </c>
      <c r="J94" s="218" t="s">
        <v>172</v>
      </c>
      <c r="K94" s="215" t="s">
        <v>75</v>
      </c>
      <c r="L94" s="216">
        <v>7</v>
      </c>
      <c r="M94" s="203">
        <v>20</v>
      </c>
      <c r="N94" s="187">
        <v>11.55</v>
      </c>
      <c r="O94" s="182">
        <v>28.1</v>
      </c>
      <c r="P94" s="187">
        <v>6.57</v>
      </c>
      <c r="Q94" s="188">
        <v>11.27</v>
      </c>
      <c r="R94" s="182">
        <v>105.9</v>
      </c>
      <c r="S94" s="182" t="s">
        <v>69</v>
      </c>
      <c r="T94" s="254">
        <v>12</v>
      </c>
      <c r="U94" s="191"/>
      <c r="V94" s="191">
        <v>0.20200000000000001</v>
      </c>
      <c r="W94" s="192" t="s">
        <v>73</v>
      </c>
      <c r="X94" s="191">
        <v>1E-3</v>
      </c>
      <c r="Y94" s="192"/>
      <c r="Z94" s="193" t="s">
        <v>167</v>
      </c>
      <c r="AA94" s="188"/>
      <c r="AB94" s="191">
        <v>3.1E-2</v>
      </c>
      <c r="AC94" s="188"/>
      <c r="AD94" s="191">
        <v>7.6999999999999999E-2</v>
      </c>
      <c r="AE94" s="192"/>
      <c r="AF94" s="195">
        <v>1.7</v>
      </c>
      <c r="AG94" s="192" t="s">
        <v>74</v>
      </c>
      <c r="AH94" s="191">
        <v>4.0000000000000001E-3</v>
      </c>
      <c r="AI94" s="192" t="s">
        <v>73</v>
      </c>
      <c r="AJ94" s="191">
        <v>3.0000000000000001E-3</v>
      </c>
      <c r="AK94" s="196" t="s">
        <v>74</v>
      </c>
      <c r="AL94" s="197">
        <v>7.21</v>
      </c>
      <c r="AM94" s="198" t="s">
        <v>74</v>
      </c>
      <c r="AN94" s="199">
        <v>2</v>
      </c>
      <c r="AO94" s="205"/>
      <c r="AP94" s="179"/>
      <c r="AQ94" s="212"/>
      <c r="AR94" s="202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79"/>
      <c r="BK94" s="179"/>
      <c r="BL94" s="179"/>
      <c r="BM94" s="179"/>
      <c r="BN94" s="179"/>
      <c r="BO94" s="179"/>
      <c r="BP94" s="179"/>
      <c r="BQ94" s="179"/>
      <c r="BR94" s="179"/>
      <c r="BS94" s="179"/>
      <c r="BT94" s="179"/>
    </row>
    <row r="95" spans="1:119" s="180" customFormat="1" ht="14.25" x14ac:dyDescent="0.2">
      <c r="A95" s="256">
        <v>13</v>
      </c>
      <c r="B95" s="281" t="s">
        <v>148</v>
      </c>
      <c r="C95" s="271">
        <v>42663</v>
      </c>
      <c r="D95" s="213">
        <v>0.38541666666666669</v>
      </c>
      <c r="E95" s="214">
        <v>15.6</v>
      </c>
      <c r="F95" s="182">
        <v>63.3</v>
      </c>
      <c r="G95" s="183">
        <v>994</v>
      </c>
      <c r="H95" s="182">
        <v>2.5</v>
      </c>
      <c r="I95" s="182" t="s">
        <v>110</v>
      </c>
      <c r="J95" s="218" t="s">
        <v>172</v>
      </c>
      <c r="K95" s="215" t="s">
        <v>75</v>
      </c>
      <c r="L95" s="216">
        <v>5.5</v>
      </c>
      <c r="M95" s="203" t="s">
        <v>72</v>
      </c>
      <c r="N95" s="187">
        <v>11.87</v>
      </c>
      <c r="O95" s="182">
        <v>28.8</v>
      </c>
      <c r="P95" s="187">
        <v>7.7</v>
      </c>
      <c r="Q95" s="188">
        <v>10.98</v>
      </c>
      <c r="R95" s="182">
        <v>104.2</v>
      </c>
      <c r="S95" s="182" t="s">
        <v>69</v>
      </c>
      <c r="T95" s="189">
        <v>13</v>
      </c>
      <c r="U95" s="191" t="s">
        <v>73</v>
      </c>
      <c r="V95" s="191">
        <v>3.0000000000000001E-3</v>
      </c>
      <c r="W95" s="192" t="s">
        <v>73</v>
      </c>
      <c r="X95" s="191">
        <v>1E-3</v>
      </c>
      <c r="Y95" s="192"/>
      <c r="Z95" s="193" t="s">
        <v>167</v>
      </c>
      <c r="AA95" s="188"/>
      <c r="AB95" s="191">
        <v>1.4E-2</v>
      </c>
      <c r="AC95" s="188"/>
      <c r="AD95" s="191">
        <v>1.4E-2</v>
      </c>
      <c r="AE95" s="192"/>
      <c r="AF95" s="195">
        <v>1.7</v>
      </c>
      <c r="AG95" s="192" t="s">
        <v>74</v>
      </c>
      <c r="AH95" s="191">
        <v>3.0000000000000001E-3</v>
      </c>
      <c r="AI95" s="192"/>
      <c r="AJ95" s="191">
        <v>3.0000000000000001E-3</v>
      </c>
      <c r="AK95" s="196" t="s">
        <v>74</v>
      </c>
      <c r="AL95" s="197">
        <v>7.6</v>
      </c>
      <c r="AM95" s="198" t="s">
        <v>74</v>
      </c>
      <c r="AN95" s="199">
        <v>1.8</v>
      </c>
      <c r="AO95" s="205"/>
      <c r="AP95" s="179"/>
      <c r="AQ95" s="212"/>
      <c r="AR95" s="202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79"/>
      <c r="BE95" s="179"/>
      <c r="BF95" s="179"/>
      <c r="BG95" s="179"/>
      <c r="BH95" s="179"/>
      <c r="BI95" s="179"/>
      <c r="BJ95" s="179"/>
      <c r="BK95" s="179"/>
      <c r="BL95" s="179"/>
      <c r="BM95" s="179"/>
      <c r="BN95" s="179"/>
      <c r="BO95" s="179"/>
      <c r="BP95" s="179"/>
      <c r="BQ95" s="179"/>
      <c r="BR95" s="179"/>
      <c r="BS95" s="179"/>
      <c r="BT95" s="179"/>
    </row>
    <row r="96" spans="1:119" s="180" customFormat="1" ht="14.25" x14ac:dyDescent="0.2">
      <c r="A96" s="256">
        <v>14</v>
      </c>
      <c r="B96" s="281" t="s">
        <v>150</v>
      </c>
      <c r="C96" s="271">
        <v>42663</v>
      </c>
      <c r="D96" s="213">
        <v>0.38541666666666669</v>
      </c>
      <c r="E96" s="214">
        <v>15.6</v>
      </c>
      <c r="F96" s="182">
        <v>63.3</v>
      </c>
      <c r="G96" s="183">
        <v>994</v>
      </c>
      <c r="H96" s="182">
        <v>2.5</v>
      </c>
      <c r="I96" s="182" t="s">
        <v>110</v>
      </c>
      <c r="J96" s="218" t="s">
        <v>172</v>
      </c>
      <c r="K96" s="215" t="s">
        <v>75</v>
      </c>
      <c r="L96" s="216">
        <v>5.5</v>
      </c>
      <c r="M96" s="203">
        <v>10</v>
      </c>
      <c r="N96" s="187">
        <v>11.7</v>
      </c>
      <c r="O96" s="182">
        <v>29</v>
      </c>
      <c r="P96" s="187">
        <v>7</v>
      </c>
      <c r="Q96" s="188">
        <v>13.24</v>
      </c>
      <c r="R96" s="182">
        <v>118</v>
      </c>
      <c r="S96" s="182" t="s">
        <v>69</v>
      </c>
      <c r="T96" s="189">
        <v>14</v>
      </c>
      <c r="U96" s="191"/>
      <c r="V96" s="191">
        <v>0.24199999999999999</v>
      </c>
      <c r="W96" s="192" t="s">
        <v>73</v>
      </c>
      <c r="X96" s="191">
        <v>1E-3</v>
      </c>
      <c r="Y96" s="192"/>
      <c r="Z96" s="193" t="s">
        <v>167</v>
      </c>
      <c r="AA96" s="188"/>
      <c r="AB96" s="191">
        <v>2.4E-2</v>
      </c>
      <c r="AC96" s="188"/>
      <c r="AD96" s="191">
        <v>7.9000000000000001E-2</v>
      </c>
      <c r="AE96" s="192"/>
      <c r="AF96" s="195">
        <v>2</v>
      </c>
      <c r="AG96" s="192" t="s">
        <v>74</v>
      </c>
      <c r="AH96" s="191">
        <v>4.0000000000000001E-3</v>
      </c>
      <c r="AI96" s="192" t="s">
        <v>73</v>
      </c>
      <c r="AJ96" s="191">
        <v>3.0000000000000001E-3</v>
      </c>
      <c r="AK96" s="196" t="s">
        <v>74</v>
      </c>
      <c r="AL96" s="197">
        <v>7.26</v>
      </c>
      <c r="AM96" s="198"/>
      <c r="AN96" s="199">
        <v>3</v>
      </c>
      <c r="AO96" s="200"/>
      <c r="AP96" s="179"/>
      <c r="AQ96" s="179"/>
      <c r="AR96" s="202"/>
      <c r="AS96" s="179"/>
      <c r="AT96" s="179"/>
      <c r="AU96" s="179"/>
      <c r="AV96" s="179"/>
      <c r="AW96" s="179"/>
      <c r="AX96" s="179"/>
      <c r="AY96" s="179"/>
      <c r="AZ96" s="179"/>
      <c r="BA96" s="179"/>
      <c r="BB96" s="179"/>
      <c r="BC96" s="179"/>
      <c r="BD96" s="179"/>
      <c r="BE96" s="179"/>
      <c r="BF96" s="179"/>
      <c r="BG96" s="179"/>
      <c r="BH96" s="179"/>
      <c r="BI96" s="179"/>
      <c r="BJ96" s="179"/>
      <c r="BK96" s="179"/>
      <c r="BL96" s="179"/>
      <c r="BM96" s="179"/>
      <c r="BN96" s="179"/>
      <c r="BO96" s="179"/>
      <c r="BP96" s="179"/>
      <c r="BQ96" s="179"/>
      <c r="BR96" s="179"/>
      <c r="BS96" s="179"/>
      <c r="BT96" s="179"/>
    </row>
    <row r="97" spans="1:72" s="180" customFormat="1" ht="14.25" x14ac:dyDescent="0.2">
      <c r="A97" s="256">
        <v>15</v>
      </c>
      <c r="B97" s="281" t="s">
        <v>151</v>
      </c>
      <c r="C97" s="271">
        <v>42663</v>
      </c>
      <c r="D97" s="213">
        <v>0.38541666666666669</v>
      </c>
      <c r="E97" s="214">
        <v>15.6</v>
      </c>
      <c r="F97" s="182">
        <v>63.3</v>
      </c>
      <c r="G97" s="183">
        <v>994</v>
      </c>
      <c r="H97" s="182">
        <v>2.5</v>
      </c>
      <c r="I97" s="182" t="s">
        <v>110</v>
      </c>
      <c r="J97" s="218" t="s">
        <v>172</v>
      </c>
      <c r="K97" s="215" t="s">
        <v>75</v>
      </c>
      <c r="L97" s="216">
        <v>5.5</v>
      </c>
      <c r="M97" s="203">
        <v>20</v>
      </c>
      <c r="N97" s="187">
        <v>11.41</v>
      </c>
      <c r="O97" s="182">
        <v>28.7</v>
      </c>
      <c r="P97" s="187">
        <v>6.7</v>
      </c>
      <c r="Q97" s="188">
        <v>12.02</v>
      </c>
      <c r="R97" s="182">
        <v>112.4</v>
      </c>
      <c r="S97" s="182" t="s">
        <v>69</v>
      </c>
      <c r="T97" s="189">
        <v>15</v>
      </c>
      <c r="U97" s="191"/>
      <c r="V97" s="191">
        <v>0.22700000000000001</v>
      </c>
      <c r="W97" s="192" t="s">
        <v>73</v>
      </c>
      <c r="X97" s="191">
        <v>1E-3</v>
      </c>
      <c r="Y97" s="192"/>
      <c r="Z97" s="193" t="s">
        <v>167</v>
      </c>
      <c r="AA97" s="188"/>
      <c r="AB97" s="191">
        <v>2.1999999999999999E-2</v>
      </c>
      <c r="AC97" s="188"/>
      <c r="AD97" s="191">
        <v>7.2999999999999995E-2</v>
      </c>
      <c r="AE97" s="192"/>
      <c r="AF97" s="195">
        <v>1.6</v>
      </c>
      <c r="AG97" s="192" t="s">
        <v>74</v>
      </c>
      <c r="AH97" s="191">
        <v>3.0000000000000001E-3</v>
      </c>
      <c r="AI97" s="192" t="s">
        <v>73</v>
      </c>
      <c r="AJ97" s="191">
        <v>3.0000000000000001E-3</v>
      </c>
      <c r="AK97" s="196" t="s">
        <v>74</v>
      </c>
      <c r="AL97" s="197">
        <v>7.35</v>
      </c>
      <c r="AM97" s="198"/>
      <c r="AN97" s="199">
        <v>2.2000000000000002</v>
      </c>
      <c r="AO97" s="200"/>
      <c r="AP97" s="179" t="s">
        <v>102</v>
      </c>
      <c r="AQ97" s="179"/>
      <c r="AR97" s="202"/>
      <c r="AS97" s="179"/>
      <c r="AT97" s="179"/>
      <c r="AU97" s="179"/>
      <c r="AV97" s="179"/>
      <c r="AW97" s="179"/>
      <c r="AX97" s="179"/>
      <c r="AY97" s="179"/>
      <c r="AZ97" s="179"/>
      <c r="BA97" s="179"/>
      <c r="BB97" s="179"/>
      <c r="BC97" s="179"/>
      <c r="BD97" s="179"/>
      <c r="BE97" s="179"/>
      <c r="BF97" s="179"/>
      <c r="BG97" s="179"/>
      <c r="BH97" s="179"/>
      <c r="BI97" s="179"/>
      <c r="BJ97" s="179"/>
      <c r="BK97" s="179"/>
      <c r="BL97" s="179"/>
      <c r="BM97" s="179"/>
      <c r="BN97" s="179"/>
      <c r="BO97" s="179"/>
      <c r="BP97" s="179"/>
      <c r="BQ97" s="179"/>
      <c r="BR97" s="179"/>
      <c r="BS97" s="179"/>
      <c r="BT97" s="179"/>
    </row>
    <row r="98" spans="1:72" s="180" customFormat="1" ht="14.25" x14ac:dyDescent="0.2">
      <c r="A98" s="256">
        <v>16</v>
      </c>
      <c r="B98" s="280" t="s">
        <v>152</v>
      </c>
      <c r="C98" s="271">
        <v>42661</v>
      </c>
      <c r="D98" s="181">
        <v>0.59375</v>
      </c>
      <c r="E98" s="182">
        <v>12.3</v>
      </c>
      <c r="F98" s="182">
        <v>68.5</v>
      </c>
      <c r="G98" s="183">
        <v>993</v>
      </c>
      <c r="H98" s="182">
        <v>9.1</v>
      </c>
      <c r="I98" s="182" t="s">
        <v>70</v>
      </c>
      <c r="J98" s="184" t="s">
        <v>123</v>
      </c>
      <c r="K98" s="185" t="s">
        <v>75</v>
      </c>
      <c r="L98" s="182">
        <v>5.5</v>
      </c>
      <c r="M98" s="186" t="s">
        <v>72</v>
      </c>
      <c r="N98" s="187">
        <v>11.6</v>
      </c>
      <c r="O98" s="182">
        <v>57.6</v>
      </c>
      <c r="P98" s="187">
        <v>7.69</v>
      </c>
      <c r="Q98" s="188">
        <v>10.77</v>
      </c>
      <c r="R98" s="182">
        <v>101.3</v>
      </c>
      <c r="S98" s="182" t="s">
        <v>69</v>
      </c>
      <c r="T98" s="189">
        <v>16</v>
      </c>
      <c r="U98" s="191"/>
      <c r="V98" s="191">
        <v>0.17299999999999999</v>
      </c>
      <c r="W98" s="192"/>
      <c r="X98" s="191">
        <v>2E-3</v>
      </c>
      <c r="Y98" s="192"/>
      <c r="Z98" s="193" t="s">
        <v>167</v>
      </c>
      <c r="AA98" s="188"/>
      <c r="AB98" s="191">
        <v>2.9000000000000001E-2</v>
      </c>
      <c r="AC98" s="188"/>
      <c r="AD98" s="191">
        <v>6.9000000000000006E-2</v>
      </c>
      <c r="AE98" s="192"/>
      <c r="AF98" s="195">
        <v>2.1</v>
      </c>
      <c r="AG98" s="192" t="s">
        <v>74</v>
      </c>
      <c r="AH98" s="191">
        <v>5.0000000000000001E-3</v>
      </c>
      <c r="AI98" s="192" t="s">
        <v>73</v>
      </c>
      <c r="AJ98" s="191">
        <v>3.2742586069764851E-3</v>
      </c>
      <c r="AK98" s="196" t="s">
        <v>74</v>
      </c>
      <c r="AL98" s="197">
        <v>7.4</v>
      </c>
      <c r="AM98" s="198" t="s">
        <v>73</v>
      </c>
      <c r="AN98" s="199">
        <v>1</v>
      </c>
      <c r="AO98" s="200"/>
      <c r="AP98" s="219" t="s">
        <v>104</v>
      </c>
      <c r="AQ98" s="179" t="s">
        <v>105</v>
      </c>
      <c r="AR98" s="202"/>
      <c r="AS98" s="179"/>
      <c r="AT98" s="179"/>
      <c r="AU98" s="179"/>
      <c r="AV98" s="179"/>
      <c r="AW98" s="179"/>
      <c r="AX98" s="179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N98" s="179"/>
      <c r="BO98" s="179"/>
      <c r="BP98" s="179"/>
      <c r="BQ98" s="179"/>
      <c r="BR98" s="179"/>
      <c r="BS98" s="179"/>
      <c r="BT98" s="179"/>
    </row>
    <row r="99" spans="1:72" s="180" customFormat="1" ht="14.25" x14ac:dyDescent="0.2">
      <c r="A99" s="256">
        <v>17</v>
      </c>
      <c r="B99" s="280" t="s">
        <v>153</v>
      </c>
      <c r="C99" s="271">
        <v>42661</v>
      </c>
      <c r="D99" s="181">
        <v>0.59375</v>
      </c>
      <c r="E99" s="182">
        <v>12.3</v>
      </c>
      <c r="F99" s="182">
        <v>68.5</v>
      </c>
      <c r="G99" s="183">
        <v>993</v>
      </c>
      <c r="H99" s="182">
        <v>9.1</v>
      </c>
      <c r="I99" s="182" t="s">
        <v>70</v>
      </c>
      <c r="J99" s="184" t="s">
        <v>123</v>
      </c>
      <c r="K99" s="185" t="s">
        <v>75</v>
      </c>
      <c r="L99" s="182">
        <v>5.5</v>
      </c>
      <c r="M99" s="186">
        <v>10</v>
      </c>
      <c r="N99" s="187">
        <v>11.15</v>
      </c>
      <c r="O99" s="182">
        <v>57.4</v>
      </c>
      <c r="P99" s="187">
        <v>7.72</v>
      </c>
      <c r="Q99" s="188">
        <v>11.7</v>
      </c>
      <c r="R99" s="182">
        <v>108.1</v>
      </c>
      <c r="S99" s="182" t="s">
        <v>69</v>
      </c>
      <c r="T99" s="189">
        <v>17</v>
      </c>
      <c r="U99" s="191"/>
      <c r="V99" s="191">
        <v>0.185</v>
      </c>
      <c r="W99" s="192"/>
      <c r="X99" s="191">
        <v>1E-3</v>
      </c>
      <c r="Y99" s="192"/>
      <c r="Z99" s="193" t="s">
        <v>167</v>
      </c>
      <c r="AA99" s="188"/>
      <c r="AB99" s="191">
        <v>1.6E-2</v>
      </c>
      <c r="AC99" s="188"/>
      <c r="AD99" s="191">
        <v>5.8000000000000003E-2</v>
      </c>
      <c r="AE99" s="192"/>
      <c r="AF99" s="195">
        <v>1.8</v>
      </c>
      <c r="AG99" s="192" t="s">
        <v>74</v>
      </c>
      <c r="AH99" s="191">
        <v>4.0000000000000001E-3</v>
      </c>
      <c r="AI99" s="192" t="s">
        <v>73</v>
      </c>
      <c r="AJ99" s="191">
        <v>3.0000000000000001E-3</v>
      </c>
      <c r="AK99" s="196" t="s">
        <v>74</v>
      </c>
      <c r="AL99" s="197">
        <v>7.6</v>
      </c>
      <c r="AM99" s="198"/>
      <c r="AN99" s="199">
        <v>1.6</v>
      </c>
      <c r="AO99" s="200"/>
      <c r="AP99" s="179" t="s">
        <v>107</v>
      </c>
      <c r="AQ99" s="179" t="s">
        <v>108</v>
      </c>
      <c r="AR99" s="202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</row>
    <row r="100" spans="1:72" s="180" customFormat="1" ht="14.25" x14ac:dyDescent="0.2">
      <c r="A100" s="256">
        <v>18</v>
      </c>
      <c r="B100" s="281" t="s">
        <v>154</v>
      </c>
      <c r="C100" s="271">
        <v>42661</v>
      </c>
      <c r="D100" s="181">
        <v>0.59375</v>
      </c>
      <c r="E100" s="182">
        <v>12.3</v>
      </c>
      <c r="F100" s="182">
        <v>68.5</v>
      </c>
      <c r="G100" s="183">
        <v>993</v>
      </c>
      <c r="H100" s="182">
        <v>9.1</v>
      </c>
      <c r="I100" s="182" t="s">
        <v>70</v>
      </c>
      <c r="J100" s="184" t="s">
        <v>123</v>
      </c>
      <c r="K100" s="185" t="s">
        <v>75</v>
      </c>
      <c r="L100" s="182">
        <v>5.5</v>
      </c>
      <c r="M100" s="203">
        <v>20</v>
      </c>
      <c r="N100" s="187">
        <v>10.56</v>
      </c>
      <c r="O100" s="182">
        <v>57.3</v>
      </c>
      <c r="P100" s="187">
        <v>7.62</v>
      </c>
      <c r="Q100" s="188">
        <v>11.21</v>
      </c>
      <c r="R100" s="182">
        <v>102.1</v>
      </c>
      <c r="S100" s="182" t="s">
        <v>69</v>
      </c>
      <c r="T100" s="189">
        <v>18</v>
      </c>
      <c r="U100" s="191"/>
      <c r="V100" s="191">
        <v>0.28699999999999998</v>
      </c>
      <c r="W100" s="192"/>
      <c r="X100" s="191">
        <v>1E-3</v>
      </c>
      <c r="Y100" s="192"/>
      <c r="Z100" s="193" t="s">
        <v>167</v>
      </c>
      <c r="AA100" s="188"/>
      <c r="AB100" s="191">
        <v>0.04</v>
      </c>
      <c r="AC100" s="188"/>
      <c r="AD100" s="191">
        <v>0.105</v>
      </c>
      <c r="AE100" s="192"/>
      <c r="AF100" s="195">
        <v>1.3</v>
      </c>
      <c r="AG100" s="192" t="s">
        <v>74</v>
      </c>
      <c r="AH100" s="191">
        <v>5.0000000000000001E-3</v>
      </c>
      <c r="AI100" s="192" t="s">
        <v>73</v>
      </c>
      <c r="AJ100" s="191">
        <v>3.2742586069764851E-3</v>
      </c>
      <c r="AK100" s="196" t="s">
        <v>74</v>
      </c>
      <c r="AL100" s="197">
        <v>7.26</v>
      </c>
      <c r="AM100" s="198" t="s">
        <v>73</v>
      </c>
      <c r="AN100" s="199">
        <v>1</v>
      </c>
      <c r="AO100" s="200"/>
      <c r="AP100" s="179"/>
      <c r="AQ100" s="179"/>
      <c r="AR100" s="202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  <c r="BM100" s="179"/>
      <c r="BN100" s="179"/>
      <c r="BO100" s="179"/>
      <c r="BP100" s="179"/>
      <c r="BQ100" s="179"/>
      <c r="BR100" s="179"/>
      <c r="BS100" s="179"/>
      <c r="BT100" s="179"/>
    </row>
    <row r="101" spans="1:72" s="180" customFormat="1" ht="14.25" x14ac:dyDescent="0.2">
      <c r="A101" s="256">
        <v>19</v>
      </c>
      <c r="B101" s="281" t="s">
        <v>155</v>
      </c>
      <c r="C101" s="271">
        <v>42661</v>
      </c>
      <c r="D101" s="213">
        <v>0.46249999999999997</v>
      </c>
      <c r="E101" s="214">
        <v>13.8</v>
      </c>
      <c r="F101" s="182">
        <v>70.8</v>
      </c>
      <c r="G101" s="183">
        <v>992</v>
      </c>
      <c r="H101" s="182">
        <v>1.1000000000000001</v>
      </c>
      <c r="I101" s="182" t="s">
        <v>70</v>
      </c>
      <c r="J101" s="184" t="s">
        <v>123</v>
      </c>
      <c r="K101" s="185" t="s">
        <v>75</v>
      </c>
      <c r="L101" s="216">
        <v>8.5</v>
      </c>
      <c r="M101" s="186" t="s">
        <v>72</v>
      </c>
      <c r="N101" s="187">
        <v>12.94</v>
      </c>
      <c r="O101" s="182">
        <v>56.9</v>
      </c>
      <c r="P101" s="187">
        <v>6.83</v>
      </c>
      <c r="Q101" s="188">
        <v>10.66</v>
      </c>
      <c r="R101" s="182">
        <v>103.4</v>
      </c>
      <c r="S101" s="182" t="s">
        <v>69</v>
      </c>
      <c r="T101" s="189">
        <v>19</v>
      </c>
      <c r="U101" s="191"/>
      <c r="V101" s="191">
        <v>0.20100000000000001</v>
      </c>
      <c r="W101" s="192"/>
      <c r="X101" s="191">
        <v>6.0000000000000001E-3</v>
      </c>
      <c r="Y101" s="192"/>
      <c r="Z101" s="193" t="s">
        <v>167</v>
      </c>
      <c r="AA101" s="188"/>
      <c r="AB101" s="191">
        <v>1.4E-2</v>
      </c>
      <c r="AC101" s="188"/>
      <c r="AD101" s="191">
        <v>6.1199999999999997E-2</v>
      </c>
      <c r="AE101" s="192"/>
      <c r="AF101" s="195">
        <v>2.1</v>
      </c>
      <c r="AG101" s="192" t="s">
        <v>74</v>
      </c>
      <c r="AH101" s="191">
        <v>5.0000000000000001E-3</v>
      </c>
      <c r="AI101" s="192" t="s">
        <v>73</v>
      </c>
      <c r="AJ101" s="191">
        <v>3.0000000000000001E-3</v>
      </c>
      <c r="AK101" s="196" t="s">
        <v>74</v>
      </c>
      <c r="AL101" s="197">
        <v>7.21</v>
      </c>
      <c r="AM101" s="198"/>
      <c r="AN101" s="199">
        <v>4.3</v>
      </c>
      <c r="AO101" s="200"/>
      <c r="AP101" s="179"/>
      <c r="AQ101" s="179"/>
      <c r="AR101" s="220" t="s">
        <v>113</v>
      </c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79"/>
      <c r="BE101" s="179"/>
      <c r="BF101" s="179"/>
      <c r="BG101" s="179"/>
      <c r="BH101" s="179"/>
      <c r="BI101" s="179"/>
      <c r="BJ101" s="179"/>
      <c r="BK101" s="179"/>
      <c r="BL101" s="179"/>
      <c r="BM101" s="179"/>
      <c r="BN101" s="179"/>
      <c r="BO101" s="179"/>
      <c r="BP101" s="179"/>
      <c r="BQ101" s="179"/>
      <c r="BR101" s="179"/>
      <c r="BS101" s="179"/>
      <c r="BT101" s="179"/>
    </row>
    <row r="102" spans="1:72" s="180" customFormat="1" ht="14.25" x14ac:dyDescent="0.2">
      <c r="A102" s="256">
        <v>20</v>
      </c>
      <c r="B102" s="281" t="s">
        <v>156</v>
      </c>
      <c r="C102" s="271">
        <v>42661</v>
      </c>
      <c r="D102" s="213">
        <v>0.46249999999999997</v>
      </c>
      <c r="E102" s="214">
        <v>13.8</v>
      </c>
      <c r="F102" s="182">
        <v>70.8</v>
      </c>
      <c r="G102" s="183">
        <v>992</v>
      </c>
      <c r="H102" s="182">
        <v>1.1000000000000001</v>
      </c>
      <c r="I102" s="182" t="s">
        <v>70</v>
      </c>
      <c r="J102" s="184" t="s">
        <v>123</v>
      </c>
      <c r="K102" s="185" t="s">
        <v>75</v>
      </c>
      <c r="L102" s="216">
        <v>8.5</v>
      </c>
      <c r="M102" s="203">
        <v>10</v>
      </c>
      <c r="N102" s="187">
        <v>11.99</v>
      </c>
      <c r="O102" s="182">
        <v>56.8</v>
      </c>
      <c r="P102" s="187">
        <v>6.9</v>
      </c>
      <c r="Q102" s="188">
        <v>11.08</v>
      </c>
      <c r="R102" s="182">
        <v>105.1</v>
      </c>
      <c r="S102" s="182" t="s">
        <v>69</v>
      </c>
      <c r="T102" s="189">
        <v>20</v>
      </c>
      <c r="U102" s="191"/>
      <c r="V102" s="191">
        <v>0.16900000000000001</v>
      </c>
      <c r="W102" s="192"/>
      <c r="X102" s="191">
        <v>2E-3</v>
      </c>
      <c r="Y102" s="192"/>
      <c r="Z102" s="193" t="s">
        <v>167</v>
      </c>
      <c r="AA102" s="188"/>
      <c r="AB102" s="191">
        <v>1.0999999999999999E-2</v>
      </c>
      <c r="AC102" s="188"/>
      <c r="AD102" s="191">
        <v>4.7E-2</v>
      </c>
      <c r="AE102" s="192"/>
      <c r="AF102" s="195">
        <v>0.9</v>
      </c>
      <c r="AG102" s="192" t="s">
        <v>74</v>
      </c>
      <c r="AH102" s="191">
        <v>5.0000000000000001E-3</v>
      </c>
      <c r="AI102" s="192" t="s">
        <v>73</v>
      </c>
      <c r="AJ102" s="191">
        <v>3.0000000000000001E-3</v>
      </c>
      <c r="AK102" s="196" t="s">
        <v>74</v>
      </c>
      <c r="AL102" s="197">
        <v>7.26</v>
      </c>
      <c r="AM102" s="198" t="s">
        <v>74</v>
      </c>
      <c r="AN102" s="199">
        <v>2.1</v>
      </c>
      <c r="AO102" s="205"/>
      <c r="AP102" s="179"/>
      <c r="AQ102" s="206"/>
      <c r="AR102" s="202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79"/>
      <c r="BE102" s="179"/>
      <c r="BF102" s="179"/>
      <c r="BG102" s="179"/>
      <c r="BH102" s="179"/>
      <c r="BI102" s="179"/>
      <c r="BJ102" s="179"/>
      <c r="BK102" s="179"/>
      <c r="BL102" s="179"/>
      <c r="BM102" s="179"/>
      <c r="BN102" s="179"/>
      <c r="BO102" s="179"/>
      <c r="BP102" s="179"/>
      <c r="BQ102" s="179"/>
      <c r="BR102" s="179"/>
      <c r="BS102" s="179"/>
      <c r="BT102" s="179"/>
    </row>
    <row r="103" spans="1:72" s="180" customFormat="1" ht="14.25" x14ac:dyDescent="0.2">
      <c r="A103" s="256">
        <v>21</v>
      </c>
      <c r="B103" s="280" t="s">
        <v>157</v>
      </c>
      <c r="C103" s="271">
        <v>42661</v>
      </c>
      <c r="D103" s="213">
        <v>0.46249999999999997</v>
      </c>
      <c r="E103" s="214">
        <v>13.8</v>
      </c>
      <c r="F103" s="182">
        <v>70.8</v>
      </c>
      <c r="G103" s="183">
        <v>992</v>
      </c>
      <c r="H103" s="182">
        <v>1.1000000000000001</v>
      </c>
      <c r="I103" s="182" t="s">
        <v>70</v>
      </c>
      <c r="J103" s="184" t="s">
        <v>123</v>
      </c>
      <c r="K103" s="185" t="s">
        <v>75</v>
      </c>
      <c r="L103" s="216">
        <v>8.5</v>
      </c>
      <c r="M103" s="186">
        <v>20</v>
      </c>
      <c r="N103" s="187">
        <v>10.96</v>
      </c>
      <c r="O103" s="182">
        <v>56.9</v>
      </c>
      <c r="P103" s="187">
        <v>6.91</v>
      </c>
      <c r="Q103" s="188">
        <v>11.49</v>
      </c>
      <c r="R103" s="182">
        <v>106.3</v>
      </c>
      <c r="S103" s="182" t="s">
        <v>69</v>
      </c>
      <c r="T103" s="189">
        <v>21</v>
      </c>
      <c r="U103" s="191"/>
      <c r="V103" s="191">
        <v>0.159</v>
      </c>
      <c r="W103" s="192"/>
      <c r="X103" s="191">
        <v>1E-3</v>
      </c>
      <c r="Y103" s="192"/>
      <c r="Z103" s="193" t="s">
        <v>167</v>
      </c>
      <c r="AA103" s="188"/>
      <c r="AB103" s="191">
        <v>1.2E-2</v>
      </c>
      <c r="AC103" s="188"/>
      <c r="AD103" s="191">
        <v>4.8000000000000001E-2</v>
      </c>
      <c r="AE103" s="192"/>
      <c r="AF103" s="195">
        <v>2</v>
      </c>
      <c r="AG103" s="192" t="s">
        <v>74</v>
      </c>
      <c r="AH103" s="191">
        <v>6.0000000000000001E-3</v>
      </c>
      <c r="AI103" s="192" t="s">
        <v>73</v>
      </c>
      <c r="AJ103" s="191">
        <v>3.2742586069764851E-3</v>
      </c>
      <c r="AK103" s="196" t="s">
        <v>74</v>
      </c>
      <c r="AL103" s="197">
        <v>7.35</v>
      </c>
      <c r="AM103" s="198"/>
      <c r="AN103" s="199">
        <v>3.4</v>
      </c>
      <c r="AO103" s="205"/>
      <c r="AP103" s="179"/>
      <c r="AQ103" s="179"/>
      <c r="AR103" s="202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79"/>
      <c r="BE103" s="179"/>
      <c r="BF103" s="179"/>
      <c r="BG103" s="179"/>
      <c r="BH103" s="179"/>
      <c r="BI103" s="179"/>
      <c r="BJ103" s="179"/>
      <c r="BK103" s="179"/>
      <c r="BL103" s="179"/>
      <c r="BM103" s="179"/>
      <c r="BN103" s="179"/>
      <c r="BO103" s="179"/>
      <c r="BP103" s="179"/>
      <c r="BQ103" s="179"/>
      <c r="BR103" s="179"/>
      <c r="BS103" s="179"/>
      <c r="BT103" s="179"/>
    </row>
    <row r="104" spans="1:72" s="180" customFormat="1" ht="14.25" x14ac:dyDescent="0.2">
      <c r="A104" s="256">
        <v>22</v>
      </c>
      <c r="B104" s="280" t="s">
        <v>158</v>
      </c>
      <c r="C104" s="271">
        <v>42661</v>
      </c>
      <c r="D104" s="213">
        <v>0.54166666666666663</v>
      </c>
      <c r="E104" s="182">
        <v>16.3</v>
      </c>
      <c r="F104" s="182">
        <v>68.400000000000006</v>
      </c>
      <c r="G104" s="183">
        <v>993</v>
      </c>
      <c r="H104" s="182">
        <v>5.3</v>
      </c>
      <c r="I104" s="182" t="s">
        <v>70</v>
      </c>
      <c r="J104" s="184" t="s">
        <v>123</v>
      </c>
      <c r="K104" s="185" t="s">
        <v>75</v>
      </c>
      <c r="L104" s="216">
        <v>6.5</v>
      </c>
      <c r="M104" s="186" t="s">
        <v>72</v>
      </c>
      <c r="N104" s="187">
        <v>11.45</v>
      </c>
      <c r="O104" s="182">
        <v>57.8</v>
      </c>
      <c r="P104" s="187">
        <v>7.78</v>
      </c>
      <c r="Q104" s="188">
        <v>10.65</v>
      </c>
      <c r="R104" s="182">
        <v>99.7</v>
      </c>
      <c r="S104" s="182" t="s">
        <v>69</v>
      </c>
      <c r="T104" s="189">
        <v>22</v>
      </c>
      <c r="U104" s="191"/>
      <c r="V104" s="191">
        <v>7.1999999999999995E-2</v>
      </c>
      <c r="W104" s="192"/>
      <c r="X104" s="191">
        <v>2E-3</v>
      </c>
      <c r="Y104" s="192"/>
      <c r="Z104" s="193" t="s">
        <v>167</v>
      </c>
      <c r="AA104" s="188"/>
      <c r="AB104" s="191">
        <v>6.0000000000000001E-3</v>
      </c>
      <c r="AC104" s="188"/>
      <c r="AD104" s="191">
        <v>2.3E-2</v>
      </c>
      <c r="AE104" s="192"/>
      <c r="AF104" s="195">
        <v>1.3</v>
      </c>
      <c r="AG104" s="192" t="s">
        <v>74</v>
      </c>
      <c r="AH104" s="191">
        <v>5.0000000000000001E-3</v>
      </c>
      <c r="AI104" s="192" t="s">
        <v>73</v>
      </c>
      <c r="AJ104" s="191">
        <v>3.0000000000000001E-3</v>
      </c>
      <c r="AK104" s="196" t="s">
        <v>74</v>
      </c>
      <c r="AL104" s="197">
        <v>7.79</v>
      </c>
      <c r="AM104" s="198" t="s">
        <v>74</v>
      </c>
      <c r="AN104" s="199">
        <v>1.9</v>
      </c>
      <c r="AO104" s="205"/>
      <c r="AP104" s="179"/>
      <c r="AQ104" s="179"/>
      <c r="AR104" s="202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79"/>
      <c r="BE104" s="179"/>
      <c r="BF104" s="179"/>
      <c r="BG104" s="179"/>
      <c r="BH104" s="179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</row>
    <row r="105" spans="1:72" s="180" customFormat="1" ht="14.25" x14ac:dyDescent="0.2">
      <c r="A105" s="256">
        <v>23</v>
      </c>
      <c r="B105" s="281" t="s">
        <v>159</v>
      </c>
      <c r="C105" s="271">
        <v>42661</v>
      </c>
      <c r="D105" s="213">
        <v>0.54166666666666663</v>
      </c>
      <c r="E105" s="182">
        <v>16.3</v>
      </c>
      <c r="F105" s="182">
        <v>68.400000000000006</v>
      </c>
      <c r="G105" s="183">
        <v>993</v>
      </c>
      <c r="H105" s="182">
        <v>5.3</v>
      </c>
      <c r="I105" s="182" t="s">
        <v>70</v>
      </c>
      <c r="J105" s="184" t="s">
        <v>123</v>
      </c>
      <c r="K105" s="185" t="s">
        <v>75</v>
      </c>
      <c r="L105" s="216">
        <v>6.5</v>
      </c>
      <c r="M105" s="203">
        <v>10</v>
      </c>
      <c r="N105" s="187">
        <v>11.22</v>
      </c>
      <c r="O105" s="182">
        <v>56.4</v>
      </c>
      <c r="P105" s="187">
        <v>7.7</v>
      </c>
      <c r="Q105" s="188">
        <v>10.97</v>
      </c>
      <c r="R105" s="182">
        <v>102.3</v>
      </c>
      <c r="S105" s="182" t="s">
        <v>69</v>
      </c>
      <c r="T105" s="189">
        <v>23</v>
      </c>
      <c r="U105" s="191"/>
      <c r="V105" s="191">
        <v>4.8000000000000001E-2</v>
      </c>
      <c r="W105" s="192"/>
      <c r="X105" s="191">
        <v>1E-3</v>
      </c>
      <c r="Y105" s="192"/>
      <c r="Z105" s="193" t="s">
        <v>167</v>
      </c>
      <c r="AA105" s="188"/>
      <c r="AB105" s="191">
        <v>8.0000000000000002E-3</v>
      </c>
      <c r="AC105" s="188"/>
      <c r="AD105" s="191">
        <v>1.9E-2</v>
      </c>
      <c r="AE105" s="192"/>
      <c r="AF105" s="195">
        <v>1.6</v>
      </c>
      <c r="AG105" s="192" t="s">
        <v>74</v>
      </c>
      <c r="AH105" s="191">
        <v>7.0000000000000001E-3</v>
      </c>
      <c r="AI105" s="192" t="s">
        <v>73</v>
      </c>
      <c r="AJ105" s="191">
        <v>3.0000000000000001E-3</v>
      </c>
      <c r="AK105" s="196" t="s">
        <v>74</v>
      </c>
      <c r="AL105" s="197">
        <v>7.5</v>
      </c>
      <c r="AM105" s="198" t="s">
        <v>74</v>
      </c>
      <c r="AN105" s="199">
        <v>3.3</v>
      </c>
      <c r="AO105" s="205"/>
      <c r="AP105" s="179"/>
      <c r="AQ105" s="179"/>
      <c r="AR105" s="202"/>
      <c r="AS105" s="179"/>
      <c r="AT105" s="179"/>
      <c r="AU105" s="179"/>
      <c r="AV105" s="179"/>
      <c r="AW105" s="179"/>
      <c r="AX105" s="179"/>
      <c r="AY105" s="179"/>
      <c r="AZ105" s="179"/>
      <c r="BA105" s="179"/>
      <c r="BB105" s="179"/>
      <c r="BC105" s="179"/>
      <c r="BD105" s="179"/>
      <c r="BE105" s="179"/>
      <c r="BF105" s="179"/>
      <c r="BG105" s="179"/>
      <c r="BH105" s="179"/>
      <c r="BI105" s="179"/>
      <c r="BJ105" s="179"/>
      <c r="BK105" s="179"/>
      <c r="BL105" s="179"/>
      <c r="BM105" s="179"/>
      <c r="BN105" s="179"/>
      <c r="BO105" s="179"/>
      <c r="BP105" s="179"/>
      <c r="BQ105" s="179"/>
      <c r="BR105" s="179"/>
      <c r="BS105" s="179"/>
      <c r="BT105" s="179"/>
    </row>
    <row r="106" spans="1:72" s="180" customFormat="1" ht="14.25" x14ac:dyDescent="0.2">
      <c r="A106" s="256">
        <v>24</v>
      </c>
      <c r="B106" s="281" t="s">
        <v>160</v>
      </c>
      <c r="C106" s="271">
        <v>42661</v>
      </c>
      <c r="D106" s="213">
        <v>0.54166666666666663</v>
      </c>
      <c r="E106" s="182">
        <v>16.3</v>
      </c>
      <c r="F106" s="182">
        <v>68.400000000000006</v>
      </c>
      <c r="G106" s="183">
        <v>993</v>
      </c>
      <c r="H106" s="182">
        <v>5.3</v>
      </c>
      <c r="I106" s="182" t="s">
        <v>70</v>
      </c>
      <c r="J106" s="184" t="s">
        <v>123</v>
      </c>
      <c r="K106" s="185" t="s">
        <v>75</v>
      </c>
      <c r="L106" s="216">
        <v>6.5</v>
      </c>
      <c r="M106" s="186">
        <v>20</v>
      </c>
      <c r="N106" s="187">
        <v>11.1</v>
      </c>
      <c r="O106" s="182">
        <v>56.3</v>
      </c>
      <c r="P106" s="187">
        <v>7.64</v>
      </c>
      <c r="Q106" s="188">
        <v>10.71</v>
      </c>
      <c r="R106" s="182">
        <v>99.7</v>
      </c>
      <c r="S106" s="182" t="s">
        <v>69</v>
      </c>
      <c r="T106" s="189">
        <v>24</v>
      </c>
      <c r="U106" s="191"/>
      <c r="V106" s="191">
        <v>4.4999999999999998E-2</v>
      </c>
      <c r="W106" s="192"/>
      <c r="X106" s="191">
        <v>2E-3</v>
      </c>
      <c r="Y106" s="192"/>
      <c r="Z106" s="193" t="s">
        <v>167</v>
      </c>
      <c r="AA106" s="188"/>
      <c r="AB106" s="191">
        <v>6.0000000000000001E-3</v>
      </c>
      <c r="AC106" s="188"/>
      <c r="AD106" s="191">
        <v>1.7000000000000001E-2</v>
      </c>
      <c r="AE106" s="192"/>
      <c r="AF106" s="195">
        <v>1.4</v>
      </c>
      <c r="AG106" s="192" t="s">
        <v>74</v>
      </c>
      <c r="AH106" s="191">
        <v>8.0000000000000002E-3</v>
      </c>
      <c r="AI106" s="192" t="s">
        <v>73</v>
      </c>
      <c r="AJ106" s="191">
        <v>3.0000000000000001E-3</v>
      </c>
      <c r="AK106" s="196" t="s">
        <v>74</v>
      </c>
      <c r="AL106" s="197">
        <v>7.31</v>
      </c>
      <c r="AM106" s="198"/>
      <c r="AN106" s="199">
        <v>1.5</v>
      </c>
      <c r="AO106" s="205"/>
      <c r="AP106" s="179"/>
      <c r="AQ106" s="179"/>
      <c r="AR106" s="202"/>
      <c r="AS106" s="179"/>
      <c r="AT106" s="179"/>
      <c r="AU106" s="179"/>
      <c r="AV106" s="179"/>
      <c r="AW106" s="179"/>
      <c r="AX106" s="179"/>
      <c r="AY106" s="179"/>
      <c r="AZ106" s="179"/>
      <c r="BA106" s="179"/>
      <c r="BB106" s="179"/>
      <c r="BC106" s="179"/>
      <c r="BD106" s="179"/>
      <c r="BE106" s="179"/>
      <c r="BF106" s="179"/>
      <c r="BG106" s="179"/>
      <c r="BH106" s="179"/>
      <c r="BI106" s="179"/>
      <c r="BJ106" s="179"/>
      <c r="BK106" s="179"/>
      <c r="BL106" s="179"/>
      <c r="BM106" s="179"/>
      <c r="BN106" s="179"/>
      <c r="BO106" s="179"/>
      <c r="BP106" s="179"/>
      <c r="BQ106" s="179"/>
      <c r="BR106" s="179"/>
      <c r="BS106" s="179"/>
      <c r="BT106" s="179"/>
    </row>
    <row r="107" spans="1:72" s="180" customFormat="1" ht="14.25" x14ac:dyDescent="0.2">
      <c r="A107" s="256">
        <v>25</v>
      </c>
      <c r="B107" s="281" t="s">
        <v>161</v>
      </c>
      <c r="C107" s="271">
        <v>42661</v>
      </c>
      <c r="D107" s="213">
        <v>0.65625</v>
      </c>
      <c r="E107" s="214" t="s">
        <v>133</v>
      </c>
      <c r="F107" s="214" t="s">
        <v>133</v>
      </c>
      <c r="G107" s="214" t="s">
        <v>133</v>
      </c>
      <c r="H107" s="214" t="s">
        <v>133</v>
      </c>
      <c r="I107" s="214" t="s">
        <v>133</v>
      </c>
      <c r="J107" s="214" t="s">
        <v>133</v>
      </c>
      <c r="K107" s="215" t="s">
        <v>133</v>
      </c>
      <c r="L107" s="182" t="s">
        <v>133</v>
      </c>
      <c r="M107" s="203" t="s">
        <v>72</v>
      </c>
      <c r="N107" s="187">
        <v>9.2200000000000006</v>
      </c>
      <c r="O107" s="182">
        <v>58.1</v>
      </c>
      <c r="P107" s="187">
        <v>8.09</v>
      </c>
      <c r="Q107" s="188">
        <v>11.42</v>
      </c>
      <c r="R107" s="182">
        <v>101.8</v>
      </c>
      <c r="S107" s="182" t="s">
        <v>69</v>
      </c>
      <c r="T107" s="189">
        <v>25</v>
      </c>
      <c r="U107" s="191"/>
      <c r="V107" s="191">
        <v>6.6000000000000003E-2</v>
      </c>
      <c r="W107" s="192"/>
      <c r="X107" s="191">
        <v>2E-3</v>
      </c>
      <c r="Y107" s="194">
        <f>-Z83</f>
        <v>0</v>
      </c>
      <c r="Z107" s="193"/>
      <c r="AA107" s="188"/>
      <c r="AB107" s="191">
        <v>4.2000000000000003E-2</v>
      </c>
      <c r="AC107" s="188"/>
      <c r="AD107" s="191">
        <v>5.7000000000000002E-2</v>
      </c>
      <c r="AE107" s="192"/>
      <c r="AF107" s="195">
        <v>1.7</v>
      </c>
      <c r="AG107" s="192" t="s">
        <v>74</v>
      </c>
      <c r="AH107" s="191">
        <v>2.4E-2</v>
      </c>
      <c r="AI107" s="192"/>
      <c r="AJ107" s="191">
        <v>1.6E-2</v>
      </c>
      <c r="AK107" s="196" t="s">
        <v>74</v>
      </c>
      <c r="AL107" s="197">
        <v>8.94</v>
      </c>
      <c r="AM107" s="198" t="s">
        <v>73</v>
      </c>
      <c r="AN107" s="199">
        <v>1</v>
      </c>
      <c r="AO107" s="205"/>
      <c r="AP107" s="179"/>
      <c r="AQ107" s="179"/>
      <c r="AR107" s="202"/>
      <c r="AS107" s="179"/>
      <c r="AT107" s="179"/>
      <c r="AU107" s="179"/>
      <c r="AV107" s="179"/>
      <c r="AW107" s="179"/>
      <c r="AX107" s="179"/>
      <c r="AY107" s="179"/>
      <c r="AZ107" s="179"/>
      <c r="BA107" s="179"/>
      <c r="BB107" s="179"/>
      <c r="BC107" s="179"/>
      <c r="BD107" s="179"/>
      <c r="BE107" s="179"/>
      <c r="BF107" s="179"/>
      <c r="BG107" s="179"/>
      <c r="BH107" s="179"/>
      <c r="BI107" s="179"/>
      <c r="BJ107" s="179"/>
      <c r="BK107" s="179"/>
      <c r="BL107" s="179"/>
      <c r="BM107" s="179"/>
      <c r="BN107" s="179"/>
      <c r="BO107" s="179"/>
      <c r="BP107" s="179"/>
      <c r="BQ107" s="179"/>
      <c r="BR107" s="179"/>
      <c r="BS107" s="179"/>
      <c r="BT107" s="179"/>
    </row>
    <row r="108" spans="1:72" s="180" customFormat="1" thickBot="1" x14ac:dyDescent="0.25">
      <c r="A108" s="260">
        <v>26</v>
      </c>
      <c r="B108" s="283" t="s">
        <v>168</v>
      </c>
      <c r="C108" s="272">
        <v>42663</v>
      </c>
      <c r="D108" s="244">
        <v>0.57291666666666663</v>
      </c>
      <c r="E108" s="223" t="s">
        <v>133</v>
      </c>
      <c r="F108" s="223" t="s">
        <v>133</v>
      </c>
      <c r="G108" s="223" t="s">
        <v>133</v>
      </c>
      <c r="H108" s="223" t="s">
        <v>133</v>
      </c>
      <c r="I108" s="223" t="s">
        <v>110</v>
      </c>
      <c r="J108" s="223" t="s">
        <v>172</v>
      </c>
      <c r="K108" s="224" t="s">
        <v>75</v>
      </c>
      <c r="L108" s="225" t="s">
        <v>133</v>
      </c>
      <c r="M108" s="226" t="s">
        <v>72</v>
      </c>
      <c r="N108" s="227">
        <v>12.54</v>
      </c>
      <c r="O108" s="225">
        <v>28.5</v>
      </c>
      <c r="P108" s="227">
        <v>5.59</v>
      </c>
      <c r="Q108" s="228">
        <v>11.07</v>
      </c>
      <c r="R108" s="225">
        <v>106.3</v>
      </c>
      <c r="S108" s="225" t="s">
        <v>69</v>
      </c>
      <c r="T108" s="229">
        <v>26</v>
      </c>
      <c r="U108" s="231"/>
      <c r="V108" s="231">
        <v>0.14399999999999999</v>
      </c>
      <c r="W108" s="232" t="s">
        <v>73</v>
      </c>
      <c r="X108" s="231">
        <v>1E-3</v>
      </c>
      <c r="Y108" s="232"/>
      <c r="Z108" s="233"/>
      <c r="AA108" s="228"/>
      <c r="AB108" s="231"/>
      <c r="AC108" s="228"/>
      <c r="AD108" s="231">
        <v>7.3999999999999996E-2</v>
      </c>
      <c r="AE108" s="232"/>
      <c r="AF108" s="234">
        <v>1.6</v>
      </c>
      <c r="AG108" s="232" t="s">
        <v>74</v>
      </c>
      <c r="AH108" s="231">
        <v>0.03</v>
      </c>
      <c r="AI108" s="232" t="s">
        <v>73</v>
      </c>
      <c r="AJ108" s="231">
        <v>3.1281026104974415E-3</v>
      </c>
      <c r="AK108" s="235" t="s">
        <v>74</v>
      </c>
      <c r="AL108" s="236">
        <v>7.26</v>
      </c>
      <c r="AM108" s="237"/>
      <c r="AN108" s="238">
        <v>2.1</v>
      </c>
      <c r="AO108" s="239"/>
      <c r="AP108" s="240"/>
      <c r="AQ108" s="240"/>
      <c r="AR108" s="241"/>
      <c r="AS108" s="179"/>
      <c r="AT108" s="179"/>
      <c r="AU108" s="179"/>
      <c r="AV108" s="179"/>
      <c r="AW108" s="179"/>
      <c r="AX108" s="179"/>
      <c r="AY108" s="179"/>
      <c r="AZ108" s="179"/>
      <c r="BA108" s="179"/>
      <c r="BB108" s="179"/>
      <c r="BC108" s="179"/>
      <c r="BD108" s="179"/>
      <c r="BE108" s="179"/>
      <c r="BF108" s="179"/>
      <c r="BG108" s="179"/>
      <c r="BH108" s="179"/>
      <c r="BI108" s="179"/>
      <c r="BJ108" s="179"/>
      <c r="BK108" s="179"/>
      <c r="BL108" s="179"/>
      <c r="BM108" s="179"/>
      <c r="BN108" s="179"/>
      <c r="BO108" s="179"/>
      <c r="BP108" s="179"/>
      <c r="BQ108" s="179"/>
      <c r="BR108" s="179"/>
      <c r="BS108" s="179"/>
      <c r="BT108" s="179"/>
    </row>
    <row r="109" spans="1:72" ht="15.75" x14ac:dyDescent="0.25">
      <c r="AO109" s="30"/>
    </row>
    <row r="110" spans="1:72" ht="15.75" x14ac:dyDescent="0.25">
      <c r="AO110" s="30"/>
    </row>
    <row r="111" spans="1:72" ht="15.75" x14ac:dyDescent="0.25">
      <c r="AE111" s="54"/>
      <c r="AF111" s="54"/>
      <c r="AG111" s="54"/>
      <c r="AH111" s="54"/>
      <c r="AI111" s="54"/>
      <c r="AJ111" s="54"/>
      <c r="AO111" s="28"/>
      <c r="AP111" s="29"/>
      <c r="AQ111" s="29"/>
      <c r="AR111" s="29"/>
    </row>
    <row r="112" spans="1:72" x14ac:dyDescent="0.25">
      <c r="AE112" s="54"/>
      <c r="AF112" s="54"/>
      <c r="AG112" s="54"/>
      <c r="AH112" s="54"/>
    </row>
  </sheetData>
  <mergeCells count="46">
    <mergeCell ref="AM4:AN4"/>
    <mergeCell ref="D88:AN91"/>
    <mergeCell ref="AE111:AJ111"/>
    <mergeCell ref="AE112:AH112"/>
    <mergeCell ref="AM3:AN3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2:AN2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1:AN1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A1:AB1"/>
    <mergeCell ref="AC1:AD1"/>
    <mergeCell ref="AE1:AF1"/>
    <mergeCell ref="AG1:AH1"/>
    <mergeCell ref="AI1:AJ1"/>
    <mergeCell ref="AK1:AL1"/>
    <mergeCell ref="Y1:Z1"/>
    <mergeCell ref="A1:A4"/>
    <mergeCell ref="B1:B4"/>
    <mergeCell ref="C1:S1"/>
    <mergeCell ref="U1:V1"/>
    <mergeCell ref="W1:X1"/>
  </mergeCells>
  <conditionalFormatting sqref="AH31">
    <cfRule type="cellIs" dxfId="5" priority="6" operator="lessThan">
      <formula>#REF!</formula>
    </cfRule>
  </conditionalFormatting>
  <conditionalFormatting sqref="AH32:AH56">
    <cfRule type="cellIs" dxfId="4" priority="5" operator="lessThan">
      <formula>#REF!</formula>
    </cfRule>
  </conditionalFormatting>
  <conditionalFormatting sqref="AH57:AH82">
    <cfRule type="cellIs" dxfId="3" priority="4" operator="lessThan">
      <formula>#REF!</formula>
    </cfRule>
  </conditionalFormatting>
  <conditionalFormatting sqref="AH83:AH87 AH92:AH108">
    <cfRule type="cellIs" dxfId="2" priority="3" operator="lessThan">
      <formula>#REF!</formula>
    </cfRule>
  </conditionalFormatting>
  <conditionalFormatting sqref="AJ83:AJ87 AJ92:AJ108">
    <cfRule type="cellIs" dxfId="1" priority="2" operator="lessThan">
      <formula>#REF!</formula>
    </cfRule>
  </conditionalFormatting>
  <conditionalFormatting sqref="AL83:AL87 AL92:AL108">
    <cfRule type="cellIs" dxfId="0" priority="1" operator="lessThan">
      <formula>#REF!</formula>
    </cfRule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Compilatorio 2015-2016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Iglesias</dc:creator>
  <cp:lastModifiedBy>Maria Jose Iglesias</cp:lastModifiedBy>
  <dcterms:created xsi:type="dcterms:W3CDTF">2017-06-07T15:24:49Z</dcterms:created>
  <dcterms:modified xsi:type="dcterms:W3CDTF">2017-08-16T20:59:52Z</dcterms:modified>
</cp:coreProperties>
</file>